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4 25 01\Compras e portal FDE\"/>
    </mc:Choice>
  </mc:AlternateContent>
  <xr:revisionPtr revIDLastSave="0" documentId="13_ncr:1_{86D75ED6-7F79-44E4-BC91-ACD79F6B070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41" i="2" l="1"/>
  <c r="G132" i="1"/>
</calcChain>
</file>

<file path=xl/sharedStrings.xml><?xml version="1.0" encoding="utf-8"?>
<sst xmlns="http://schemas.openxmlformats.org/spreadsheetml/2006/main" count="513" uniqueCount="327">
  <si>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</si>
  <si>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</si>
  <si>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</si>
  <si>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</si>
  <si>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</si>
  <si>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</si>
  <si>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</si>
  <si>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</si>
  <si>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</si>
  <si>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PROFA. RUTH COUTINHO SOBREIRO  - SÃO JOSÉ DOS CAMPOS / SP - </t>
  </si>
  <si>
    <t>DATA BASE: - JANEIRO/2025</t>
  </si>
  <si>
    <t>PC -69/00144/25/01 - SEI - FDE-SEI - 229.00003210/2025-13 - SIASG - 90113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</si>
  <si>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</si>
  <si>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</si>
  <si>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</si>
  <si>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</si>
  <si>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</si>
  <si>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</si>
  <si>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</si>
  <si>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</si>
  <si>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</si>
  <si>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</si>
  <si>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</si>
  <si>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</si>
  <si>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</si>
  <si>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</si>
  <si>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</si>
  <si>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</si>
  <si>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</si>
  <si>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</si>
  <si>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</si>
  <si>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</si>
  <si>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</si>
  <si>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</si>
  <si>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</si>
  <si>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02.02.091</t>
  </si>
  <si>
    <t>TAXA DE MOBILIZAÇÃO DE EQUIPAMENTO - ESTACA ESCAVADA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</si>
  <si>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</si>
  <si>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</si>
  <si>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</si>
  <si>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</si>
  <si>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</si>
  <si>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</si>
  <si>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</si>
  <si>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</si>
  <si>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</si>
  <si>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</si>
  <si>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</si>
  <si>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</si>
  <si>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</si>
  <si>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</si>
  <si>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</si>
  <si>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</si>
  <si>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</si>
  <si>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</si>
  <si>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</si>
  <si>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</si>
  <si>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</si>
  <si>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</si>
  <si>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</si>
  <si>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</si>
  <si>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</si>
  <si>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</si>
  <si>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</si>
  <si>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</si>
  <si>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</si>
  <si>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</si>
  <si>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</si>
  <si>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</si>
  <si>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</si>
  <si>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</si>
  <si>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</si>
  <si>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</si>
  <si>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</si>
  <si>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</si>
  <si>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</si>
  <si>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</si>
  <si>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</si>
  <si>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</si>
  <si>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</si>
  <si>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</si>
  <si>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</si>
  <si>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</si>
  <si>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</si>
  <si>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</si>
  <si>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</si>
  <si>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</si>
  <si>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</si>
  <si>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06.01.006</t>
  </si>
  <si>
    <t>EF-06 ESQUADRIA DE FERRO 180X150CM</t>
  </si>
  <si>
    <t>06.01.025</t>
  </si>
  <si>
    <t>CAIXILHOS DE FERRO -BASCULANTES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</si>
  <si>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</si>
  <si>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</si>
  <si>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</si>
  <si>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</si>
  <si>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</si>
  <si>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</si>
  <si>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</si>
  <si>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</si>
  <si>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</si>
  <si>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</si>
  <si>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</si>
  <si>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</si>
  <si>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</si>
  <si>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</si>
  <si>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</si>
  <si>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</si>
  <si>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</si>
  <si>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</si>
  <si>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</si>
  <si>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</si>
  <si>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</si>
  <si>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</si>
  <si>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</si>
  <si>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</si>
  <si>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</si>
  <si>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</si>
  <si>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</si>
  <si>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</si>
  <si>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</si>
  <si>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</si>
  <si>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</si>
  <si>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</si>
  <si>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</si>
  <si>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</si>
  <si>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</si>
  <si>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</si>
  <si>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</si>
  <si>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</si>
  <si>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</si>
  <si>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</si>
  <si>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</si>
  <si>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</si>
  <si>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</si>
  <si>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</si>
  <si>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</si>
  <si>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</si>
  <si>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</si>
  <si>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</si>
  <si>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09.03.019</t>
  </si>
  <si>
    <t>CABO FLEXIVEL DE COBRE 1,0 KV SECAO 10 MM2 (ISOLAÇAO NAO HALOGENADO)</t>
  </si>
  <si>
    <t>09.05.014</t>
  </si>
  <si>
    <t>ELETRODUTO DE PVC RIGIDO ROSCAVEL DE 32MM - INCL CONEXOES</t>
  </si>
  <si>
    <t>09.05.040</t>
  </si>
  <si>
    <t>ENVELOPE DE CONCRETO PARA DUTOS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</si>
  <si>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</si>
  <si>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</si>
  <si>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</si>
  <si>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</si>
  <si>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</si>
  <si>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</si>
  <si>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</si>
  <si>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</si>
  <si>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</si>
  <si>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</si>
  <si>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</si>
  <si>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</si>
  <si>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</si>
  <si>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</si>
  <si>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</si>
  <si>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</si>
  <si>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</si>
  <si>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</si>
  <si>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</si>
  <si>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</si>
  <si>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09.08.081</t>
  </si>
  <si>
    <t>PONTO SECO PARA TELEFONE-ELETRODUTO DE PVC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</si>
  <si>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</si>
  <si>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</si>
  <si>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</si>
  <si>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</si>
  <si>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</si>
  <si>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</si>
  <si>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</si>
  <si>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</si>
  <si>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</si>
  <si>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</si>
  <si>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</si>
  <si>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</si>
  <si>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</si>
  <si>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</si>
  <si>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</si>
  <si>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</si>
  <si>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</si>
  <si>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</si>
  <si>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</si>
  <si>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</si>
  <si>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</si>
  <si>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</si>
  <si>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</si>
  <si>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</si>
  <si>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</si>
  <si>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</si>
  <si>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</si>
  <si>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</si>
  <si>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</si>
  <si>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</si>
  <si>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</si>
  <si>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</si>
  <si>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</si>
  <si>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</si>
  <si>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</si>
  <si>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</si>
  <si>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</si>
  <si>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</si>
  <si>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</si>
  <si>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</si>
  <si>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</si>
  <si>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</si>
  <si>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</si>
  <si>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</si>
  <si>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</si>
  <si>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</si>
  <si>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</si>
  <si>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</si>
  <si>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</si>
  <si>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</si>
  <si>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</si>
  <si>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</si>
  <si>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</si>
  <si>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</si>
  <si>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</si>
  <si>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</si>
  <si>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</si>
  <si>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</si>
  <si>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</si>
  <si>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</si>
  <si>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</si>
  <si>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</si>
  <si>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</si>
  <si>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</si>
  <si>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</si>
  <si>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</si>
  <si>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</si>
  <si>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</si>
  <si>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</si>
  <si>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</si>
  <si>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</si>
  <si>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</si>
  <si>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</si>
  <si>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</si>
  <si>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</si>
  <si>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</si>
  <si>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</si>
  <si>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</si>
  <si>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</si>
  <si>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</si>
  <si>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</si>
  <si>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</si>
  <si>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</si>
  <si>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</si>
  <si>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</si>
  <si>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</si>
  <si>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</si>
  <si>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</si>
  <si>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</si>
  <si>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</si>
  <si>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</si>
  <si>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</si>
  <si>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</si>
  <si>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</si>
  <si>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</si>
  <si>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</si>
  <si>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</si>
  <si>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</si>
  <si>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</si>
  <si>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</si>
  <si>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</si>
  <si>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</si>
  <si>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</si>
  <si>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</si>
  <si>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</si>
  <si>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01.08.050</t>
  </si>
  <si>
    <t>CAIXA DE LIGACAO OU INSPECAO - ALVENARIA DE 1/2 TIJOLO REVESTIDA</t>
  </si>
  <si>
    <t>01.08.052</t>
  </si>
  <si>
    <t>CAIXA DE LIGACAO OU INSPECAO - TAMPA DE CONCRETO ARMADO</t>
  </si>
  <si>
    <t>09.02.061</t>
  </si>
  <si>
    <t>AE-21 ABRIGO E ENTRADA DE ENERGIA (CAIXA M OU H): AES ELETROP/BANDEIRANTE/ELEKTRO/CPFL</t>
  </si>
  <si>
    <t>09.02.068</t>
  </si>
  <si>
    <t>CONJ 3 CABOS P/ ENTRADA ENERGIA SECCAO 95MM2 C/ ELETRODUTOS</t>
  </si>
  <si>
    <t>09.02.091</t>
  </si>
  <si>
    <t>DISJUNTOR TRIPOLAR TERMOMAGNETICO 3X125A A 3X225A</t>
  </si>
  <si>
    <t>09.03.009</t>
  </si>
  <si>
    <t>CABO DE 95 MM2 750V (ISOLAÇAO NAO HALOGENADO)</t>
  </si>
  <si>
    <t>09.03.053</t>
  </si>
  <si>
    <t>ELETRODUTO DE PVC RIGIDO ROSCAVEL DE 110MM -INCL CONEXOES</t>
  </si>
  <si>
    <t>09.04.006</t>
  </si>
  <si>
    <t>CAIXA EM CHAPA DE AÇO 16 COM PORTA E FECHO</t>
  </si>
  <si>
    <t>09.04.020</t>
  </si>
  <si>
    <t>QUADRO GERAL - DISJUNTOR TERMOMAGNETICO 3X60A A 3X100A</t>
  </si>
  <si>
    <t>09.04.021</t>
  </si>
  <si>
    <t>QUADRO GERAL - DISJUNTOR TERMO MAGNETICO 3X200A</t>
  </si>
  <si>
    <t>09.04.039</t>
  </si>
  <si>
    <t>INTERRUPTOR AUTOM. DIFERENCIAL (DISPOSITIVO DR) 63A/300 mA</t>
  </si>
  <si>
    <t>09.04.045</t>
  </si>
  <si>
    <t>QUADRO GERAL-BARRAMENTO DE 400 A</t>
  </si>
  <si>
    <t>09.06.026</t>
  </si>
  <si>
    <t>CAIXA DE PASSAGEM EM ALVENARIA DE 0,60X0,60X0,60 M</t>
  </si>
  <si>
    <t>09.07.014</t>
  </si>
  <si>
    <t>CABO DE 35 MM2 750V (ISOLAÇAO NAO HALOGENADO)</t>
  </si>
  <si>
    <t>09.09.083</t>
  </si>
  <si>
    <t>IL-83 ILUMINAÇÃO AUTONOMA DE EMERGÊNCIA - LED</t>
  </si>
  <si>
    <t>09.11.040</t>
  </si>
  <si>
    <t xml:space="preserve">IL-100 PROJETOR LED &lt;= 50W C/DIFUSOR DE VIDRO TEMPERADO </t>
  </si>
  <si>
    <t>09.82.028</t>
  </si>
  <si>
    <t>TERMINAL OU CONECTOR DE PRESSAO PARA CABO 35MM</t>
  </si>
  <si>
    <t>09.82.031</t>
  </si>
  <si>
    <t>TERMINAL OU CONECTOR DE PRESSAO PARA CABO 95MM</t>
  </si>
  <si>
    <t>15.80.043</t>
  </si>
  <si>
    <t>TINTA LATEX ECONOMICA INCLUSIVE PREPARO E RETOQUE DE MASSA NIVELADORA</t>
  </si>
  <si>
    <t>16.01.045</t>
  </si>
  <si>
    <t>PORTÃO EM GRADIL ELETROFUNDIDO</t>
  </si>
  <si>
    <t>16.01.091</t>
  </si>
  <si>
    <t xml:space="preserve">FE-02  FECHAMENTO PARA SETORIZAÇAO (GRADIL ELETROFUNDIDO)   </t>
  </si>
  <si>
    <t>16.03.006</t>
  </si>
  <si>
    <t xml:space="preserve">GRAMA SAO CARLOS EM PLACAS			  			  </t>
  </si>
  <si>
    <t>16.08.025</t>
  </si>
  <si>
    <t xml:space="preserve">TUBO PVC OCRE  JUNTA ELASTICA DN 150 INCLUSIVE CONEXOES  -  ENTERRADO  </t>
  </si>
  <si>
    <t>16.08.026</t>
  </si>
  <si>
    <t>CI-02 CAIXA DE INSPEÇÃO 80X80CM PARA ESGOTO</t>
  </si>
  <si>
    <t>16.80.097</t>
  </si>
  <si>
    <t>CAÇAMBA DE 4M3 PARA RETIRADA DE ENTULHO</t>
  </si>
  <si>
    <t>16.80.100</t>
  </si>
  <si>
    <t>REMOÇÃO DE RESÍDUOS ( PODA / ENTULHO) PARA ÁREA DE TRANSBORDO E TRIAGEM (ATT)</t>
  </si>
  <si>
    <t>16.80.104</t>
  </si>
  <si>
    <t>TRANSPORTE POR CAMINHÃO PARA ÁREA DE TRANSBORDO DE RESÍDUOS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</si>
</sst>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0" fontId="16" fillId="0" borderId="0" xfId="0" applyFont="1" applyFill="1" applyAlignment="1" applyProtection="1">
      <alignment vertical="center"/>
      <protection locked="0"/>
    </xf>
    <xf numFmtId="0" fontId="0" fillId="0" borderId="11" xfId="0" applyFill="1" applyBorder="1"/>
    <xf numFmtId="0" fontId="0" fillId="0" borderId="11" xfId="0" applyFill="1" applyBorder="1" applyAlignment="1"/>
    <xf numFmtId="0" fontId="0" fillId="0" borderId="11" xfId="0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Protection="1">
      <protection locked="0"/>
    </xf>
    <xf numFmtId="4" fontId="0" fillId="0" borderId="11" xfId="0" applyNumberFormat="1" applyFill="1" applyBorder="1"/>
    <xf numFmtId="0" fontId="0" fillId="0" borderId="0" xfId="0" applyFill="1"/>
    <xf numFmtId="0" fontId="0" fillId="0" borderId="10" xfId="0" applyFill="1" applyBorder="1"/>
    <xf numFmtId="0" fontId="0" fillId="0" borderId="10" xfId="0" applyFill="1" applyBorder="1" applyAlignment="1"/>
    <xf numFmtId="0" fontId="0" fillId="0" borderId="10" xfId="0" applyFill="1" applyBorder="1" applyAlignment="1">
      <alignment horizontal="center"/>
    </xf>
    <xf numFmtId="164" fontId="0" fillId="0" borderId="10" xfId="0" applyNumberFormat="1" applyFill="1" applyBorder="1"/>
    <xf numFmtId="0" fontId="0" fillId="0" borderId="0" xfId="0" applyFill="1" applyAlignment="1"/>
    <xf numFmtId="0" fontId="0" fillId="0" borderId="0" xfId="0" applyFill="1" applyAlignment="1">
      <alignment horizontal="center"/>
    </xf>
    <xf numFmtId="164" fontId="0" fillId="0" borderId="0" xfId="0" applyNumberFormat="1" applyFill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2"/>
  <sheetViews>
    <sheetView workbookViewId="0">
      <selection activeCell="B12" sqref="B12"/>
    </sheetView>
  </sheetViews>
  <sheetFormatPr defaultRowHeight="15" x14ac:dyDescent="0.25"/>
  <cols>
    <col min="1" max="1" width="9.140625" style="16"/>
    <col min="2" max="2" width="54.7109375" style="21" customWidth="1"/>
    <col min="3" max="3" width="9.140625" style="22"/>
    <col min="4" max="4" width="12" style="23" customWidth="1"/>
    <col min="5" max="5" width="13.7109375" style="23" customWidth="1"/>
    <col min="6" max="6" width="15.7109375" style="16" customWidth="1"/>
    <col min="7" max="7" width="14.7109375" style="16" customWidth="1"/>
    <col min="8" max="16384" width="9.140625" style="16"/>
  </cols>
  <sheetData>
    <row r="1" spans="1:7" s="6" customFormat="1" ht="22.5" customHeight="1" x14ac:dyDescent="0.25">
      <c r="B1" s="6" t="s">
        <v>9</v>
      </c>
      <c r="C1" s="7"/>
      <c r="D1" s="8"/>
      <c r="F1" s="6" t="s">
        <v>10</v>
      </c>
    </row>
    <row r="2" spans="1:7" s="6" customFormat="1" ht="21.75" customHeight="1" x14ac:dyDescent="0.25">
      <c r="B2" s="6" t="s">
        <v>11</v>
      </c>
      <c r="C2" s="7"/>
      <c r="D2" s="8"/>
    </row>
    <row r="3" spans="1:7" s="6" customFormat="1" ht="21" customHeight="1" thickBot="1" x14ac:dyDescent="0.3">
      <c r="A3" s="6" t="s">
        <v>0</v>
      </c>
      <c r="B3" s="9"/>
      <c r="C3" s="7"/>
      <c r="D3" s="8"/>
    </row>
    <row r="4" spans="1:7" s="7" customFormat="1" ht="43.5" customHeight="1" thickTop="1" thickBot="1" x14ac:dyDescent="0.3">
      <c r="A4" s="3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5" t="s">
        <v>6</v>
      </c>
      <c r="G4" s="5" t="s">
        <v>7</v>
      </c>
    </row>
    <row r="5" spans="1:7" ht="15.75" thickTop="1" x14ac:dyDescent="0.25">
      <c r="A5" s="10" t="s">
        <v>12</v>
      </c>
      <c r="B5" s="11" t="s">
        <v>13</v>
      </c>
      <c r="C5" s="12" t="s">
        <v>14</v>
      </c>
      <c r="D5" s="13">
        <v>600.72</v>
      </c>
      <c r="E5" s="13">
        <v>5.12</v>
      </c>
      <c r="F5" s="14"/>
      <c r="G5" s="15">
        <f t="shared" ref="G5:G68" si="0">TRUNC(F5*D5,2)</f>
        <v>0</v>
      </c>
    </row>
    <row r="6" spans="1:7" x14ac:dyDescent="0.25">
      <c r="A6" s="17" t="s">
        <v>15</v>
      </c>
      <c r="B6" s="18" t="s">
        <v>16</v>
      </c>
      <c r="C6" s="19" t="s">
        <v>17</v>
      </c>
      <c r="D6" s="20">
        <v>1200</v>
      </c>
      <c r="E6" s="20">
        <v>3.48</v>
      </c>
      <c r="F6" s="14"/>
      <c r="G6" s="15">
        <f t="shared" si="0"/>
        <v>0</v>
      </c>
    </row>
    <row r="7" spans="1:7" x14ac:dyDescent="0.25">
      <c r="A7" s="17" t="s">
        <v>18</v>
      </c>
      <c r="B7" s="18" t="s">
        <v>19</v>
      </c>
      <c r="C7" s="19" t="s">
        <v>20</v>
      </c>
      <c r="D7" s="20">
        <v>84.85</v>
      </c>
      <c r="E7" s="20">
        <v>102.56</v>
      </c>
      <c r="F7" s="14"/>
      <c r="G7" s="15">
        <f t="shared" si="0"/>
        <v>0</v>
      </c>
    </row>
    <row r="8" spans="1:7" x14ac:dyDescent="0.25">
      <c r="A8" s="17" t="s">
        <v>21</v>
      </c>
      <c r="B8" s="18" t="s">
        <v>22</v>
      </c>
      <c r="C8" s="19" t="s">
        <v>14</v>
      </c>
      <c r="D8" s="20">
        <v>108.08</v>
      </c>
      <c r="E8" s="20">
        <v>10.25</v>
      </c>
      <c r="F8" s="14"/>
      <c r="G8" s="15">
        <f t="shared" si="0"/>
        <v>0</v>
      </c>
    </row>
    <row r="9" spans="1:7" x14ac:dyDescent="0.25">
      <c r="A9" s="17" t="s">
        <v>23</v>
      </c>
      <c r="B9" s="18" t="s">
        <v>24</v>
      </c>
      <c r="C9" s="19" t="s">
        <v>14</v>
      </c>
      <c r="D9" s="20">
        <v>97.7</v>
      </c>
      <c r="E9" s="20">
        <v>13.69</v>
      </c>
      <c r="F9" s="14"/>
      <c r="G9" s="15">
        <f t="shared" si="0"/>
        <v>0</v>
      </c>
    </row>
    <row r="10" spans="1:7" x14ac:dyDescent="0.25">
      <c r="A10" s="17" t="s">
        <v>25</v>
      </c>
      <c r="B10" s="18" t="s">
        <v>26</v>
      </c>
      <c r="C10" s="19" t="s">
        <v>14</v>
      </c>
      <c r="D10" s="20">
        <v>108.08</v>
      </c>
      <c r="E10" s="20">
        <v>50.69</v>
      </c>
      <c r="F10" s="14"/>
      <c r="G10" s="15">
        <f t="shared" si="0"/>
        <v>0</v>
      </c>
    </row>
    <row r="11" spans="1:7" x14ac:dyDescent="0.25">
      <c r="A11" s="17" t="s">
        <v>27</v>
      </c>
      <c r="B11" s="18" t="s">
        <v>28</v>
      </c>
      <c r="C11" s="19" t="s">
        <v>20</v>
      </c>
      <c r="D11" s="20">
        <v>70.7</v>
      </c>
      <c r="E11" s="20">
        <v>76.92</v>
      </c>
      <c r="F11" s="14"/>
      <c r="G11" s="15">
        <f t="shared" si="0"/>
        <v>0</v>
      </c>
    </row>
    <row r="12" spans="1:7" x14ac:dyDescent="0.25">
      <c r="A12" s="17" t="s">
        <v>29</v>
      </c>
      <c r="B12" s="18" t="s">
        <v>30</v>
      </c>
      <c r="C12" s="19" t="s">
        <v>31</v>
      </c>
      <c r="D12" s="20">
        <v>528</v>
      </c>
      <c r="E12" s="20">
        <v>15.78</v>
      </c>
      <c r="F12" s="14"/>
      <c r="G12" s="15">
        <f t="shared" si="0"/>
        <v>0</v>
      </c>
    </row>
    <row r="13" spans="1:7" x14ac:dyDescent="0.25">
      <c r="A13" s="17" t="s">
        <v>32</v>
      </c>
      <c r="B13" s="18" t="s">
        <v>33</v>
      </c>
      <c r="C13" s="19" t="s">
        <v>34</v>
      </c>
      <c r="D13" s="20">
        <v>384</v>
      </c>
      <c r="E13" s="20">
        <v>119.79</v>
      </c>
      <c r="F13" s="14"/>
      <c r="G13" s="15">
        <f t="shared" si="0"/>
        <v>0</v>
      </c>
    </row>
    <row r="14" spans="1:7" x14ac:dyDescent="0.25">
      <c r="A14" s="17" t="s">
        <v>35</v>
      </c>
      <c r="B14" s="18" t="s">
        <v>36</v>
      </c>
      <c r="C14" s="19" t="s">
        <v>37</v>
      </c>
      <c r="D14" s="20">
        <v>1</v>
      </c>
      <c r="E14" s="20">
        <v>2936.84</v>
      </c>
      <c r="F14" s="14"/>
      <c r="G14" s="15">
        <f t="shared" si="0"/>
        <v>0</v>
      </c>
    </row>
    <row r="15" spans="1:7" x14ac:dyDescent="0.25">
      <c r="A15" s="17" t="s">
        <v>38</v>
      </c>
      <c r="B15" s="18" t="s">
        <v>39</v>
      </c>
      <c r="C15" s="19" t="s">
        <v>14</v>
      </c>
      <c r="D15" s="20">
        <v>151.06</v>
      </c>
      <c r="E15" s="20">
        <v>108.75</v>
      </c>
      <c r="F15" s="14"/>
      <c r="G15" s="15">
        <f t="shared" si="0"/>
        <v>0</v>
      </c>
    </row>
    <row r="16" spans="1:7" x14ac:dyDescent="0.25">
      <c r="A16" s="17" t="s">
        <v>40</v>
      </c>
      <c r="B16" s="18" t="s">
        <v>41</v>
      </c>
      <c r="C16" s="19" t="s">
        <v>31</v>
      </c>
      <c r="D16" s="20">
        <v>981</v>
      </c>
      <c r="E16" s="20">
        <v>15.78</v>
      </c>
      <c r="F16" s="14"/>
      <c r="G16" s="15">
        <f t="shared" si="0"/>
        <v>0</v>
      </c>
    </row>
    <row r="17" spans="1:7" x14ac:dyDescent="0.25">
      <c r="A17" s="17" t="s">
        <v>42</v>
      </c>
      <c r="B17" s="18" t="s">
        <v>43</v>
      </c>
      <c r="C17" s="19" t="s">
        <v>31</v>
      </c>
      <c r="D17" s="20">
        <v>159</v>
      </c>
      <c r="E17" s="20">
        <v>16.53</v>
      </c>
      <c r="F17" s="14"/>
      <c r="G17" s="15">
        <f t="shared" si="0"/>
        <v>0</v>
      </c>
    </row>
    <row r="18" spans="1:7" x14ac:dyDescent="0.25">
      <c r="A18" s="17" t="s">
        <v>44</v>
      </c>
      <c r="B18" s="18" t="s">
        <v>45</v>
      </c>
      <c r="C18" s="19" t="s">
        <v>20</v>
      </c>
      <c r="D18" s="20">
        <v>2.54</v>
      </c>
      <c r="E18" s="20">
        <v>673.24</v>
      </c>
      <c r="F18" s="14"/>
      <c r="G18" s="15">
        <f t="shared" si="0"/>
        <v>0</v>
      </c>
    </row>
    <row r="19" spans="1:7" x14ac:dyDescent="0.25">
      <c r="A19" s="17" t="s">
        <v>46</v>
      </c>
      <c r="B19" s="18" t="s">
        <v>47</v>
      </c>
      <c r="C19" s="19" t="s">
        <v>20</v>
      </c>
      <c r="D19" s="20">
        <v>11.66</v>
      </c>
      <c r="E19" s="20">
        <v>697.85</v>
      </c>
      <c r="F19" s="14"/>
      <c r="G19" s="15">
        <f t="shared" si="0"/>
        <v>0</v>
      </c>
    </row>
    <row r="20" spans="1:7" x14ac:dyDescent="0.25">
      <c r="A20" s="17" t="s">
        <v>48</v>
      </c>
      <c r="B20" s="18" t="s">
        <v>49</v>
      </c>
      <c r="C20" s="19" t="s">
        <v>14</v>
      </c>
      <c r="D20" s="20">
        <v>37.799999999999997</v>
      </c>
      <c r="E20" s="20">
        <v>292.63</v>
      </c>
      <c r="F20" s="14"/>
      <c r="G20" s="15">
        <f t="shared" si="0"/>
        <v>0</v>
      </c>
    </row>
    <row r="21" spans="1:7" x14ac:dyDescent="0.25">
      <c r="A21" s="17" t="s">
        <v>50</v>
      </c>
      <c r="B21" s="18" t="s">
        <v>51</v>
      </c>
      <c r="C21" s="19" t="s">
        <v>14</v>
      </c>
      <c r="D21" s="20">
        <v>132.26</v>
      </c>
      <c r="E21" s="20">
        <v>75.56</v>
      </c>
      <c r="F21" s="14"/>
      <c r="G21" s="15">
        <f t="shared" si="0"/>
        <v>0</v>
      </c>
    </row>
    <row r="22" spans="1:7" x14ac:dyDescent="0.25">
      <c r="A22" s="17" t="s">
        <v>52</v>
      </c>
      <c r="B22" s="18" t="s">
        <v>53</v>
      </c>
      <c r="C22" s="19" t="s">
        <v>14</v>
      </c>
      <c r="D22" s="20">
        <v>298.64999999999998</v>
      </c>
      <c r="E22" s="20">
        <v>187.45</v>
      </c>
      <c r="F22" s="14"/>
      <c r="G22" s="15">
        <f t="shared" si="0"/>
        <v>0</v>
      </c>
    </row>
    <row r="23" spans="1:7" x14ac:dyDescent="0.25">
      <c r="A23" s="17" t="s">
        <v>54</v>
      </c>
      <c r="B23" s="18" t="s">
        <v>41</v>
      </c>
      <c r="C23" s="19" t="s">
        <v>31</v>
      </c>
      <c r="D23" s="20">
        <v>2072</v>
      </c>
      <c r="E23" s="20">
        <v>15.78</v>
      </c>
      <c r="F23" s="14"/>
      <c r="G23" s="15">
        <f t="shared" si="0"/>
        <v>0</v>
      </c>
    </row>
    <row r="24" spans="1:7" x14ac:dyDescent="0.25">
      <c r="A24" s="17" t="s">
        <v>55</v>
      </c>
      <c r="B24" s="18" t="s">
        <v>43</v>
      </c>
      <c r="C24" s="19" t="s">
        <v>31</v>
      </c>
      <c r="D24" s="20">
        <v>242</v>
      </c>
      <c r="E24" s="20">
        <v>16.53</v>
      </c>
      <c r="F24" s="14"/>
      <c r="G24" s="15">
        <f t="shared" si="0"/>
        <v>0</v>
      </c>
    </row>
    <row r="25" spans="1:7" x14ac:dyDescent="0.25">
      <c r="A25" s="17" t="s">
        <v>56</v>
      </c>
      <c r="B25" s="18" t="s">
        <v>57</v>
      </c>
      <c r="C25" s="19" t="s">
        <v>20</v>
      </c>
      <c r="D25" s="20">
        <v>17</v>
      </c>
      <c r="E25" s="20">
        <v>697.85</v>
      </c>
      <c r="F25" s="14"/>
      <c r="G25" s="15">
        <f t="shared" si="0"/>
        <v>0</v>
      </c>
    </row>
    <row r="26" spans="1:7" x14ac:dyDescent="0.25">
      <c r="A26" s="17" t="s">
        <v>58</v>
      </c>
      <c r="B26" s="18" t="s">
        <v>59</v>
      </c>
      <c r="C26" s="19" t="s">
        <v>20</v>
      </c>
      <c r="D26" s="20">
        <v>3.8</v>
      </c>
      <c r="E26" s="20">
        <v>745.79</v>
      </c>
      <c r="F26" s="14"/>
      <c r="G26" s="15">
        <f t="shared" si="0"/>
        <v>0</v>
      </c>
    </row>
    <row r="27" spans="1:7" x14ac:dyDescent="0.25">
      <c r="A27" s="17" t="s">
        <v>60</v>
      </c>
      <c r="B27" s="18" t="s">
        <v>61</v>
      </c>
      <c r="C27" s="19" t="s">
        <v>37</v>
      </c>
      <c r="D27" s="20">
        <v>12</v>
      </c>
      <c r="E27" s="20">
        <v>789.36</v>
      </c>
      <c r="F27" s="14"/>
      <c r="G27" s="15">
        <f t="shared" si="0"/>
        <v>0</v>
      </c>
    </row>
    <row r="28" spans="1:7" x14ac:dyDescent="0.25">
      <c r="A28" s="17" t="s">
        <v>62</v>
      </c>
      <c r="B28" s="18" t="s">
        <v>63</v>
      </c>
      <c r="C28" s="19" t="s">
        <v>34</v>
      </c>
      <c r="D28" s="20">
        <v>21.6</v>
      </c>
      <c r="E28" s="20">
        <v>56.05</v>
      </c>
      <c r="F28" s="14"/>
      <c r="G28" s="15">
        <f t="shared" si="0"/>
        <v>0</v>
      </c>
    </row>
    <row r="29" spans="1:7" x14ac:dyDescent="0.25">
      <c r="A29" s="17" t="s">
        <v>64</v>
      </c>
      <c r="B29" s="18" t="s">
        <v>65</v>
      </c>
      <c r="C29" s="19" t="s">
        <v>34</v>
      </c>
      <c r="D29" s="20">
        <v>61.56</v>
      </c>
      <c r="E29" s="20">
        <v>77.09</v>
      </c>
      <c r="F29" s="14"/>
      <c r="G29" s="15">
        <f t="shared" si="0"/>
        <v>0</v>
      </c>
    </row>
    <row r="30" spans="1:7" x14ac:dyDescent="0.25">
      <c r="A30" s="17" t="s">
        <v>66</v>
      </c>
      <c r="B30" s="18" t="s">
        <v>67</v>
      </c>
      <c r="C30" s="19" t="s">
        <v>14</v>
      </c>
      <c r="D30" s="20">
        <v>304.17</v>
      </c>
      <c r="E30" s="20">
        <v>114.34</v>
      </c>
      <c r="F30" s="14"/>
      <c r="G30" s="15">
        <f t="shared" si="0"/>
        <v>0</v>
      </c>
    </row>
    <row r="31" spans="1:7" x14ac:dyDescent="0.25">
      <c r="A31" s="17" t="s">
        <v>68</v>
      </c>
      <c r="B31" s="18" t="s">
        <v>69</v>
      </c>
      <c r="C31" s="19" t="s">
        <v>20</v>
      </c>
      <c r="D31" s="20">
        <v>2.71</v>
      </c>
      <c r="E31" s="20">
        <v>689.28</v>
      </c>
      <c r="F31" s="14"/>
      <c r="G31" s="15">
        <f t="shared" si="0"/>
        <v>0</v>
      </c>
    </row>
    <row r="32" spans="1:7" x14ac:dyDescent="0.25">
      <c r="A32" s="17" t="s">
        <v>70</v>
      </c>
      <c r="B32" s="18" t="s">
        <v>71</v>
      </c>
      <c r="C32" s="19" t="s">
        <v>31</v>
      </c>
      <c r="D32" s="20">
        <v>111</v>
      </c>
      <c r="E32" s="20">
        <v>15.78</v>
      </c>
      <c r="F32" s="14"/>
      <c r="G32" s="15">
        <f t="shared" si="0"/>
        <v>0</v>
      </c>
    </row>
    <row r="33" spans="1:7" x14ac:dyDescent="0.25">
      <c r="A33" s="17" t="s">
        <v>72</v>
      </c>
      <c r="B33" s="18" t="s">
        <v>73</v>
      </c>
      <c r="C33" s="19" t="s">
        <v>31</v>
      </c>
      <c r="D33" s="20">
        <v>6</v>
      </c>
      <c r="E33" s="20">
        <v>16.53</v>
      </c>
      <c r="F33" s="14"/>
      <c r="G33" s="15">
        <f t="shared" si="0"/>
        <v>0</v>
      </c>
    </row>
    <row r="34" spans="1:7" x14ac:dyDescent="0.25">
      <c r="A34" s="17" t="s">
        <v>74</v>
      </c>
      <c r="B34" s="18" t="s">
        <v>75</v>
      </c>
      <c r="C34" s="19" t="s">
        <v>14</v>
      </c>
      <c r="D34" s="20">
        <v>44.57</v>
      </c>
      <c r="E34" s="20">
        <v>125.79</v>
      </c>
      <c r="F34" s="14"/>
      <c r="G34" s="15">
        <f t="shared" si="0"/>
        <v>0</v>
      </c>
    </row>
    <row r="35" spans="1:7" x14ac:dyDescent="0.25">
      <c r="A35" s="17" t="s">
        <v>76</v>
      </c>
      <c r="B35" s="18" t="s">
        <v>77</v>
      </c>
      <c r="C35" s="19" t="s">
        <v>14</v>
      </c>
      <c r="D35" s="20">
        <v>2.2000000000000002</v>
      </c>
      <c r="E35" s="20">
        <v>156.16999999999999</v>
      </c>
      <c r="F35" s="14"/>
      <c r="G35" s="15">
        <f t="shared" si="0"/>
        <v>0</v>
      </c>
    </row>
    <row r="36" spans="1:7" x14ac:dyDescent="0.25">
      <c r="A36" s="17" t="s">
        <v>78</v>
      </c>
      <c r="B36" s="18" t="s">
        <v>79</v>
      </c>
      <c r="C36" s="19" t="s">
        <v>34</v>
      </c>
      <c r="D36" s="20">
        <v>5.2</v>
      </c>
      <c r="E36" s="20">
        <v>878.49</v>
      </c>
      <c r="F36" s="14"/>
      <c r="G36" s="15">
        <f t="shared" si="0"/>
        <v>0</v>
      </c>
    </row>
    <row r="37" spans="1:7" x14ac:dyDescent="0.25">
      <c r="A37" s="17" t="s">
        <v>80</v>
      </c>
      <c r="B37" s="18" t="s">
        <v>81</v>
      </c>
      <c r="C37" s="19" t="s">
        <v>34</v>
      </c>
      <c r="D37" s="20">
        <v>1.8</v>
      </c>
      <c r="E37" s="20">
        <v>2327.19</v>
      </c>
      <c r="F37" s="14"/>
      <c r="G37" s="15">
        <f t="shared" si="0"/>
        <v>0</v>
      </c>
    </row>
    <row r="38" spans="1:7" x14ac:dyDescent="0.25">
      <c r="A38" s="17" t="s">
        <v>82</v>
      </c>
      <c r="B38" s="18" t="s">
        <v>83</v>
      </c>
      <c r="C38" s="19" t="s">
        <v>34</v>
      </c>
      <c r="D38" s="20">
        <v>2.2999999999999998</v>
      </c>
      <c r="E38" s="20">
        <v>912.48</v>
      </c>
      <c r="F38" s="14"/>
      <c r="G38" s="15">
        <f t="shared" si="0"/>
        <v>0</v>
      </c>
    </row>
    <row r="39" spans="1:7" x14ac:dyDescent="0.25">
      <c r="A39" s="17" t="s">
        <v>84</v>
      </c>
      <c r="B39" s="18" t="s">
        <v>85</v>
      </c>
      <c r="C39" s="19" t="s">
        <v>37</v>
      </c>
      <c r="D39" s="20">
        <v>8</v>
      </c>
      <c r="E39" s="20">
        <v>2202.9699999999998</v>
      </c>
      <c r="F39" s="14"/>
      <c r="G39" s="15">
        <f t="shared" si="0"/>
        <v>0</v>
      </c>
    </row>
    <row r="40" spans="1:7" x14ac:dyDescent="0.25">
      <c r="A40" s="17" t="s">
        <v>86</v>
      </c>
      <c r="B40" s="18" t="s">
        <v>87</v>
      </c>
      <c r="C40" s="19" t="s">
        <v>37</v>
      </c>
      <c r="D40" s="20">
        <v>6</v>
      </c>
      <c r="E40" s="20">
        <v>843.85</v>
      </c>
      <c r="F40" s="14"/>
      <c r="G40" s="15">
        <f t="shared" si="0"/>
        <v>0</v>
      </c>
    </row>
    <row r="41" spans="1:7" x14ac:dyDescent="0.25">
      <c r="A41" s="17" t="s">
        <v>88</v>
      </c>
      <c r="B41" s="18" t="s">
        <v>89</v>
      </c>
      <c r="C41" s="19" t="s">
        <v>37</v>
      </c>
      <c r="D41" s="20">
        <v>20</v>
      </c>
      <c r="E41" s="20">
        <v>5814.85</v>
      </c>
      <c r="F41" s="14"/>
      <c r="G41" s="15">
        <f t="shared" si="0"/>
        <v>0</v>
      </c>
    </row>
    <row r="42" spans="1:7" x14ac:dyDescent="0.25">
      <c r="A42" s="17" t="s">
        <v>90</v>
      </c>
      <c r="B42" s="18" t="s">
        <v>91</v>
      </c>
      <c r="C42" s="19" t="s">
        <v>14</v>
      </c>
      <c r="D42" s="20">
        <v>4.68</v>
      </c>
      <c r="E42" s="20">
        <v>2155.75</v>
      </c>
      <c r="F42" s="14"/>
      <c r="G42" s="15">
        <f t="shared" si="0"/>
        <v>0</v>
      </c>
    </row>
    <row r="43" spans="1:7" x14ac:dyDescent="0.25">
      <c r="A43" s="17" t="s">
        <v>92</v>
      </c>
      <c r="B43" s="18" t="s">
        <v>93</v>
      </c>
      <c r="C43" s="19" t="s">
        <v>14</v>
      </c>
      <c r="D43" s="20">
        <v>8.48</v>
      </c>
      <c r="E43" s="20">
        <v>622.46</v>
      </c>
      <c r="F43" s="14"/>
      <c r="G43" s="15">
        <f t="shared" si="0"/>
        <v>0</v>
      </c>
    </row>
    <row r="44" spans="1:7" x14ac:dyDescent="0.25">
      <c r="A44" s="17" t="s">
        <v>94</v>
      </c>
      <c r="B44" s="18" t="s">
        <v>95</v>
      </c>
      <c r="C44" s="19" t="s">
        <v>31</v>
      </c>
      <c r="D44" s="20">
        <v>4704.3999999999996</v>
      </c>
      <c r="E44" s="20">
        <v>32</v>
      </c>
      <c r="F44" s="14"/>
      <c r="G44" s="15">
        <f t="shared" si="0"/>
        <v>0</v>
      </c>
    </row>
    <row r="45" spans="1:7" x14ac:dyDescent="0.25">
      <c r="A45" s="17" t="s">
        <v>96</v>
      </c>
      <c r="B45" s="18" t="s">
        <v>97</v>
      </c>
      <c r="C45" s="19" t="s">
        <v>14</v>
      </c>
      <c r="D45" s="20">
        <v>61.56</v>
      </c>
      <c r="E45" s="20">
        <v>149.72999999999999</v>
      </c>
      <c r="F45" s="14"/>
      <c r="G45" s="15">
        <f t="shared" si="0"/>
        <v>0</v>
      </c>
    </row>
    <row r="46" spans="1:7" x14ac:dyDescent="0.25">
      <c r="A46" s="17" t="s">
        <v>98</v>
      </c>
      <c r="B46" s="18" t="s">
        <v>99</v>
      </c>
      <c r="C46" s="19" t="s">
        <v>14</v>
      </c>
      <c r="D46" s="20">
        <v>517.48</v>
      </c>
      <c r="E46" s="20">
        <v>270.86</v>
      </c>
      <c r="F46" s="14"/>
      <c r="G46" s="15">
        <f t="shared" si="0"/>
        <v>0</v>
      </c>
    </row>
    <row r="47" spans="1:7" x14ac:dyDescent="0.25">
      <c r="A47" s="17" t="s">
        <v>100</v>
      </c>
      <c r="B47" s="18" t="s">
        <v>101</v>
      </c>
      <c r="C47" s="19" t="s">
        <v>34</v>
      </c>
      <c r="D47" s="20">
        <v>42</v>
      </c>
      <c r="E47" s="20">
        <v>171.21</v>
      </c>
      <c r="F47" s="14"/>
      <c r="G47" s="15">
        <f t="shared" si="0"/>
        <v>0</v>
      </c>
    </row>
    <row r="48" spans="1:7" x14ac:dyDescent="0.25">
      <c r="A48" s="17" t="s">
        <v>102</v>
      </c>
      <c r="B48" s="18" t="s">
        <v>103</v>
      </c>
      <c r="C48" s="19" t="s">
        <v>34</v>
      </c>
      <c r="D48" s="20">
        <v>18</v>
      </c>
      <c r="E48" s="20">
        <v>30.46</v>
      </c>
      <c r="F48" s="14"/>
      <c r="G48" s="15">
        <f t="shared" si="0"/>
        <v>0</v>
      </c>
    </row>
    <row r="49" spans="1:7" x14ac:dyDescent="0.25">
      <c r="A49" s="17" t="s">
        <v>104</v>
      </c>
      <c r="B49" s="18" t="s">
        <v>105</v>
      </c>
      <c r="C49" s="19" t="s">
        <v>34</v>
      </c>
      <c r="D49" s="20">
        <v>14</v>
      </c>
      <c r="E49" s="20">
        <v>42.54</v>
      </c>
      <c r="F49" s="14"/>
      <c r="G49" s="15">
        <f t="shared" si="0"/>
        <v>0</v>
      </c>
    </row>
    <row r="50" spans="1:7" x14ac:dyDescent="0.25">
      <c r="A50" s="17" t="s">
        <v>106</v>
      </c>
      <c r="B50" s="18" t="s">
        <v>107</v>
      </c>
      <c r="C50" s="19" t="s">
        <v>34</v>
      </c>
      <c r="D50" s="20">
        <v>25.86</v>
      </c>
      <c r="E50" s="20">
        <v>55.91</v>
      </c>
      <c r="F50" s="14"/>
      <c r="G50" s="15">
        <f t="shared" si="0"/>
        <v>0</v>
      </c>
    </row>
    <row r="51" spans="1:7" x14ac:dyDescent="0.25">
      <c r="A51" s="17" t="s">
        <v>108</v>
      </c>
      <c r="B51" s="18" t="s">
        <v>109</v>
      </c>
      <c r="C51" s="19" t="s">
        <v>34</v>
      </c>
      <c r="D51" s="20">
        <v>9</v>
      </c>
      <c r="E51" s="20">
        <v>60.07</v>
      </c>
      <c r="F51" s="14"/>
      <c r="G51" s="15">
        <f t="shared" si="0"/>
        <v>0</v>
      </c>
    </row>
    <row r="52" spans="1:7" x14ac:dyDescent="0.25">
      <c r="A52" s="17" t="s">
        <v>110</v>
      </c>
      <c r="B52" s="18" t="s">
        <v>111</v>
      </c>
      <c r="C52" s="19" t="s">
        <v>34</v>
      </c>
      <c r="D52" s="20">
        <v>4</v>
      </c>
      <c r="E52" s="20">
        <v>90.36</v>
      </c>
      <c r="F52" s="14"/>
      <c r="G52" s="15">
        <f t="shared" si="0"/>
        <v>0</v>
      </c>
    </row>
    <row r="53" spans="1:7" x14ac:dyDescent="0.25">
      <c r="A53" s="17" t="s">
        <v>112</v>
      </c>
      <c r="B53" s="18" t="s">
        <v>113</v>
      </c>
      <c r="C53" s="19" t="s">
        <v>37</v>
      </c>
      <c r="D53" s="20">
        <v>4</v>
      </c>
      <c r="E53" s="20">
        <v>175.57</v>
      </c>
      <c r="F53" s="14"/>
      <c r="G53" s="15">
        <f t="shared" si="0"/>
        <v>0</v>
      </c>
    </row>
    <row r="54" spans="1:7" x14ac:dyDescent="0.25">
      <c r="A54" s="17" t="s">
        <v>114</v>
      </c>
      <c r="B54" s="18" t="s">
        <v>115</v>
      </c>
      <c r="C54" s="19" t="s">
        <v>37</v>
      </c>
      <c r="D54" s="20">
        <v>2</v>
      </c>
      <c r="E54" s="20">
        <v>265.2</v>
      </c>
      <c r="F54" s="14"/>
      <c r="G54" s="15">
        <f t="shared" si="0"/>
        <v>0</v>
      </c>
    </row>
    <row r="55" spans="1:7" x14ac:dyDescent="0.25">
      <c r="A55" s="17" t="s">
        <v>116</v>
      </c>
      <c r="B55" s="18" t="s">
        <v>117</v>
      </c>
      <c r="C55" s="19" t="s">
        <v>37</v>
      </c>
      <c r="D55" s="20">
        <v>1</v>
      </c>
      <c r="E55" s="20">
        <v>144.15</v>
      </c>
      <c r="F55" s="14"/>
      <c r="G55" s="15">
        <f t="shared" si="0"/>
        <v>0</v>
      </c>
    </row>
    <row r="56" spans="1:7" x14ac:dyDescent="0.25">
      <c r="A56" s="17" t="s">
        <v>118</v>
      </c>
      <c r="B56" s="18" t="s">
        <v>119</v>
      </c>
      <c r="C56" s="19" t="s">
        <v>37</v>
      </c>
      <c r="D56" s="20">
        <v>6</v>
      </c>
      <c r="E56" s="20">
        <v>662.36</v>
      </c>
      <c r="F56" s="14"/>
      <c r="G56" s="15">
        <f t="shared" si="0"/>
        <v>0</v>
      </c>
    </row>
    <row r="57" spans="1:7" x14ac:dyDescent="0.25">
      <c r="A57" s="17" t="s">
        <v>120</v>
      </c>
      <c r="B57" s="18" t="s">
        <v>121</v>
      </c>
      <c r="C57" s="19" t="s">
        <v>34</v>
      </c>
      <c r="D57" s="20">
        <v>5</v>
      </c>
      <c r="E57" s="20">
        <v>421.47</v>
      </c>
      <c r="F57" s="14"/>
      <c r="G57" s="15">
        <f t="shared" si="0"/>
        <v>0</v>
      </c>
    </row>
    <row r="58" spans="1:7" x14ac:dyDescent="0.25">
      <c r="A58" s="17" t="s">
        <v>122</v>
      </c>
      <c r="B58" s="18" t="s">
        <v>123</v>
      </c>
      <c r="C58" s="19" t="s">
        <v>34</v>
      </c>
      <c r="D58" s="20">
        <v>14</v>
      </c>
      <c r="E58" s="20">
        <v>59.25</v>
      </c>
      <c r="F58" s="14"/>
      <c r="G58" s="15">
        <f t="shared" si="0"/>
        <v>0</v>
      </c>
    </row>
    <row r="59" spans="1:7" x14ac:dyDescent="0.25">
      <c r="A59" s="17" t="s">
        <v>124</v>
      </c>
      <c r="B59" s="18" t="s">
        <v>125</v>
      </c>
      <c r="C59" s="19" t="s">
        <v>34</v>
      </c>
      <c r="D59" s="20">
        <v>10</v>
      </c>
      <c r="E59" s="20">
        <v>65.819999999999993</v>
      </c>
      <c r="F59" s="14"/>
      <c r="G59" s="15">
        <f t="shared" si="0"/>
        <v>0</v>
      </c>
    </row>
    <row r="60" spans="1:7" x14ac:dyDescent="0.25">
      <c r="A60" s="17" t="s">
        <v>126</v>
      </c>
      <c r="B60" s="18" t="s">
        <v>127</v>
      </c>
      <c r="C60" s="19" t="s">
        <v>34</v>
      </c>
      <c r="D60" s="20">
        <v>47.35</v>
      </c>
      <c r="E60" s="20">
        <v>87.13</v>
      </c>
      <c r="F60" s="14"/>
      <c r="G60" s="15">
        <f t="shared" si="0"/>
        <v>0</v>
      </c>
    </row>
    <row r="61" spans="1:7" x14ac:dyDescent="0.25">
      <c r="A61" s="17" t="s">
        <v>128</v>
      </c>
      <c r="B61" s="18" t="s">
        <v>129</v>
      </c>
      <c r="C61" s="19" t="s">
        <v>37</v>
      </c>
      <c r="D61" s="20">
        <v>2</v>
      </c>
      <c r="E61" s="20">
        <v>102.69</v>
      </c>
      <c r="F61" s="14"/>
      <c r="G61" s="15">
        <f t="shared" si="0"/>
        <v>0</v>
      </c>
    </row>
    <row r="62" spans="1:7" x14ac:dyDescent="0.25">
      <c r="A62" s="17" t="s">
        <v>130</v>
      </c>
      <c r="B62" s="18" t="s">
        <v>131</v>
      </c>
      <c r="C62" s="19" t="s">
        <v>34</v>
      </c>
      <c r="D62" s="20">
        <v>3.4</v>
      </c>
      <c r="E62" s="20">
        <v>2255.1799999999998</v>
      </c>
      <c r="F62" s="14"/>
      <c r="G62" s="15">
        <f t="shared" si="0"/>
        <v>0</v>
      </c>
    </row>
    <row r="63" spans="1:7" x14ac:dyDescent="0.25">
      <c r="A63" s="17" t="s">
        <v>132</v>
      </c>
      <c r="B63" s="18" t="s">
        <v>133</v>
      </c>
      <c r="C63" s="19" t="s">
        <v>34</v>
      </c>
      <c r="D63" s="20">
        <v>1.8</v>
      </c>
      <c r="E63" s="20">
        <v>2517.48</v>
      </c>
      <c r="F63" s="14"/>
      <c r="G63" s="15">
        <f t="shared" si="0"/>
        <v>0</v>
      </c>
    </row>
    <row r="64" spans="1:7" x14ac:dyDescent="0.25">
      <c r="A64" s="17" t="s">
        <v>134</v>
      </c>
      <c r="B64" s="18" t="s">
        <v>135</v>
      </c>
      <c r="C64" s="19" t="s">
        <v>37</v>
      </c>
      <c r="D64" s="20">
        <v>6</v>
      </c>
      <c r="E64" s="20">
        <v>400.78</v>
      </c>
      <c r="F64" s="14"/>
      <c r="G64" s="15">
        <f t="shared" si="0"/>
        <v>0</v>
      </c>
    </row>
    <row r="65" spans="1:7" x14ac:dyDescent="0.25">
      <c r="A65" s="17" t="s">
        <v>136</v>
      </c>
      <c r="B65" s="18" t="s">
        <v>137</v>
      </c>
      <c r="C65" s="19" t="s">
        <v>37</v>
      </c>
      <c r="D65" s="20">
        <v>6</v>
      </c>
      <c r="E65" s="20">
        <v>137.75</v>
      </c>
      <c r="F65" s="14"/>
      <c r="G65" s="15">
        <f t="shared" si="0"/>
        <v>0</v>
      </c>
    </row>
    <row r="66" spans="1:7" x14ac:dyDescent="0.25">
      <c r="A66" s="17" t="s">
        <v>138</v>
      </c>
      <c r="B66" s="18" t="s">
        <v>139</v>
      </c>
      <c r="C66" s="19" t="s">
        <v>37</v>
      </c>
      <c r="D66" s="20">
        <v>2</v>
      </c>
      <c r="E66" s="20">
        <v>90.52</v>
      </c>
      <c r="F66" s="14"/>
      <c r="G66" s="15">
        <f t="shared" si="0"/>
        <v>0</v>
      </c>
    </row>
    <row r="67" spans="1:7" x14ac:dyDescent="0.25">
      <c r="A67" s="17" t="s">
        <v>140</v>
      </c>
      <c r="B67" s="18" t="s">
        <v>141</v>
      </c>
      <c r="C67" s="19" t="s">
        <v>34</v>
      </c>
      <c r="D67" s="20">
        <v>176.05</v>
      </c>
      <c r="E67" s="20">
        <v>21.09</v>
      </c>
      <c r="F67" s="14"/>
      <c r="G67" s="15">
        <f t="shared" si="0"/>
        <v>0</v>
      </c>
    </row>
    <row r="68" spans="1:7" x14ac:dyDescent="0.25">
      <c r="A68" s="17" t="s">
        <v>142</v>
      </c>
      <c r="B68" s="18" t="s">
        <v>143</v>
      </c>
      <c r="C68" s="19" t="s">
        <v>34</v>
      </c>
      <c r="D68" s="20">
        <v>35.21</v>
      </c>
      <c r="E68" s="20">
        <v>46.27</v>
      </c>
      <c r="F68" s="14"/>
      <c r="G68" s="15">
        <f t="shared" si="0"/>
        <v>0</v>
      </c>
    </row>
    <row r="69" spans="1:7" x14ac:dyDescent="0.25">
      <c r="A69" s="17" t="s">
        <v>144</v>
      </c>
      <c r="B69" s="18" t="s">
        <v>145</v>
      </c>
      <c r="C69" s="19" t="s">
        <v>34</v>
      </c>
      <c r="D69" s="20">
        <v>35.21</v>
      </c>
      <c r="E69" s="20">
        <v>25.5</v>
      </c>
      <c r="F69" s="14"/>
      <c r="G69" s="15">
        <f t="shared" ref="G69:G131" si="1">TRUNC(F69*D69,2)</f>
        <v>0</v>
      </c>
    </row>
    <row r="70" spans="1:7" x14ac:dyDescent="0.25">
      <c r="A70" s="17" t="s">
        <v>146</v>
      </c>
      <c r="B70" s="18" t="s">
        <v>147</v>
      </c>
      <c r="C70" s="19" t="s">
        <v>37</v>
      </c>
      <c r="D70" s="20">
        <v>1</v>
      </c>
      <c r="E70" s="20">
        <v>796.3</v>
      </c>
      <c r="F70" s="14"/>
      <c r="G70" s="15">
        <f t="shared" si="1"/>
        <v>0</v>
      </c>
    </row>
    <row r="71" spans="1:7" x14ac:dyDescent="0.25">
      <c r="A71" s="17" t="s">
        <v>148</v>
      </c>
      <c r="B71" s="18" t="s">
        <v>149</v>
      </c>
      <c r="C71" s="19" t="s">
        <v>37</v>
      </c>
      <c r="D71" s="20">
        <v>7</v>
      </c>
      <c r="E71" s="20">
        <v>104.2</v>
      </c>
      <c r="F71" s="14"/>
      <c r="G71" s="15">
        <f t="shared" si="1"/>
        <v>0</v>
      </c>
    </row>
    <row r="72" spans="1:7" x14ac:dyDescent="0.25">
      <c r="A72" s="17" t="s">
        <v>150</v>
      </c>
      <c r="B72" s="18" t="s">
        <v>151</v>
      </c>
      <c r="C72" s="19" t="s">
        <v>37</v>
      </c>
      <c r="D72" s="20">
        <v>5</v>
      </c>
      <c r="E72" s="20">
        <v>30.08</v>
      </c>
      <c r="F72" s="14"/>
      <c r="G72" s="15">
        <f t="shared" si="1"/>
        <v>0</v>
      </c>
    </row>
    <row r="73" spans="1:7" x14ac:dyDescent="0.25">
      <c r="A73" s="17" t="s">
        <v>152</v>
      </c>
      <c r="B73" s="18" t="s">
        <v>153</v>
      </c>
      <c r="C73" s="19" t="s">
        <v>37</v>
      </c>
      <c r="D73" s="20">
        <v>1</v>
      </c>
      <c r="E73" s="20">
        <v>138.6</v>
      </c>
      <c r="F73" s="14"/>
      <c r="G73" s="15">
        <f t="shared" si="1"/>
        <v>0</v>
      </c>
    </row>
    <row r="74" spans="1:7" x14ac:dyDescent="0.25">
      <c r="A74" s="17" t="s">
        <v>154</v>
      </c>
      <c r="B74" s="18" t="s">
        <v>155</v>
      </c>
      <c r="C74" s="19" t="s">
        <v>37</v>
      </c>
      <c r="D74" s="20">
        <v>10</v>
      </c>
      <c r="E74" s="20">
        <v>28.07</v>
      </c>
      <c r="F74" s="14"/>
      <c r="G74" s="15">
        <f t="shared" si="1"/>
        <v>0</v>
      </c>
    </row>
    <row r="75" spans="1:7" x14ac:dyDescent="0.25">
      <c r="A75" s="17" t="s">
        <v>156</v>
      </c>
      <c r="B75" s="18" t="s">
        <v>157</v>
      </c>
      <c r="C75" s="19" t="s">
        <v>37</v>
      </c>
      <c r="D75" s="20">
        <v>4</v>
      </c>
      <c r="E75" s="20">
        <v>285.77999999999997</v>
      </c>
      <c r="F75" s="14"/>
      <c r="G75" s="15">
        <f t="shared" si="1"/>
        <v>0</v>
      </c>
    </row>
    <row r="76" spans="1:7" x14ac:dyDescent="0.25">
      <c r="A76" s="17" t="s">
        <v>158</v>
      </c>
      <c r="B76" s="18" t="s">
        <v>159</v>
      </c>
      <c r="C76" s="19" t="s">
        <v>37</v>
      </c>
      <c r="D76" s="20">
        <v>2</v>
      </c>
      <c r="E76" s="20">
        <v>222.64</v>
      </c>
      <c r="F76" s="14"/>
      <c r="G76" s="15">
        <f t="shared" si="1"/>
        <v>0</v>
      </c>
    </row>
    <row r="77" spans="1:7" x14ac:dyDescent="0.25">
      <c r="A77" s="17" t="s">
        <v>160</v>
      </c>
      <c r="B77" s="18" t="s">
        <v>161</v>
      </c>
      <c r="C77" s="19" t="s">
        <v>37</v>
      </c>
      <c r="D77" s="20">
        <v>2</v>
      </c>
      <c r="E77" s="20">
        <v>335.68</v>
      </c>
      <c r="F77" s="14"/>
      <c r="G77" s="15">
        <f t="shared" si="1"/>
        <v>0</v>
      </c>
    </row>
    <row r="78" spans="1:7" x14ac:dyDescent="0.25">
      <c r="A78" s="17" t="s">
        <v>162</v>
      </c>
      <c r="B78" s="18" t="s">
        <v>163</v>
      </c>
      <c r="C78" s="19" t="s">
        <v>37</v>
      </c>
      <c r="D78" s="20">
        <v>4</v>
      </c>
      <c r="E78" s="20">
        <v>360.63</v>
      </c>
      <c r="F78" s="14"/>
      <c r="G78" s="15">
        <f t="shared" si="1"/>
        <v>0</v>
      </c>
    </row>
    <row r="79" spans="1:7" x14ac:dyDescent="0.25">
      <c r="A79" s="17" t="s">
        <v>164</v>
      </c>
      <c r="B79" s="18" t="s">
        <v>165</v>
      </c>
      <c r="C79" s="19" t="s">
        <v>37</v>
      </c>
      <c r="D79" s="20">
        <v>28</v>
      </c>
      <c r="E79" s="20">
        <v>192.83</v>
      </c>
      <c r="F79" s="14"/>
      <c r="G79" s="15">
        <f t="shared" si="1"/>
        <v>0</v>
      </c>
    </row>
    <row r="80" spans="1:7" x14ac:dyDescent="0.25">
      <c r="A80" s="17" t="s">
        <v>166</v>
      </c>
      <c r="B80" s="18" t="s">
        <v>167</v>
      </c>
      <c r="C80" s="19" t="s">
        <v>37</v>
      </c>
      <c r="D80" s="20">
        <v>2</v>
      </c>
      <c r="E80" s="20">
        <v>149.85</v>
      </c>
      <c r="F80" s="14"/>
      <c r="G80" s="15">
        <f t="shared" si="1"/>
        <v>0</v>
      </c>
    </row>
    <row r="81" spans="1:7" x14ac:dyDescent="0.25">
      <c r="A81" s="17" t="s">
        <v>168</v>
      </c>
      <c r="B81" s="18" t="s">
        <v>169</v>
      </c>
      <c r="C81" s="19" t="s">
        <v>37</v>
      </c>
      <c r="D81" s="20">
        <v>8</v>
      </c>
      <c r="E81" s="20">
        <v>286.18</v>
      </c>
      <c r="F81" s="14"/>
      <c r="G81" s="15">
        <f t="shared" si="1"/>
        <v>0</v>
      </c>
    </row>
    <row r="82" spans="1:7" x14ac:dyDescent="0.25">
      <c r="A82" s="17" t="s">
        <v>170</v>
      </c>
      <c r="B82" s="18" t="s">
        <v>171</v>
      </c>
      <c r="C82" s="19" t="s">
        <v>37</v>
      </c>
      <c r="D82" s="20">
        <v>9</v>
      </c>
      <c r="E82" s="20">
        <v>239.67</v>
      </c>
      <c r="F82" s="14"/>
      <c r="G82" s="15">
        <f t="shared" si="1"/>
        <v>0</v>
      </c>
    </row>
    <row r="83" spans="1:7" x14ac:dyDescent="0.25">
      <c r="A83" s="17" t="s">
        <v>172</v>
      </c>
      <c r="B83" s="18" t="s">
        <v>173</v>
      </c>
      <c r="C83" s="19" t="s">
        <v>37</v>
      </c>
      <c r="D83" s="20">
        <v>28</v>
      </c>
      <c r="E83" s="20">
        <v>576.55999999999995</v>
      </c>
      <c r="F83" s="14"/>
      <c r="G83" s="15">
        <f t="shared" si="1"/>
        <v>0</v>
      </c>
    </row>
    <row r="84" spans="1:7" x14ac:dyDescent="0.25">
      <c r="A84" s="17" t="s">
        <v>174</v>
      </c>
      <c r="B84" s="18" t="s">
        <v>175</v>
      </c>
      <c r="C84" s="19" t="s">
        <v>37</v>
      </c>
      <c r="D84" s="20">
        <v>4</v>
      </c>
      <c r="E84" s="20">
        <v>391.07</v>
      </c>
      <c r="F84" s="14"/>
      <c r="G84" s="15">
        <f t="shared" si="1"/>
        <v>0</v>
      </c>
    </row>
    <row r="85" spans="1:7" x14ac:dyDescent="0.25">
      <c r="A85" s="17" t="s">
        <v>176</v>
      </c>
      <c r="B85" s="18" t="s">
        <v>177</v>
      </c>
      <c r="C85" s="19" t="s">
        <v>37</v>
      </c>
      <c r="D85" s="20">
        <v>9</v>
      </c>
      <c r="E85" s="20">
        <v>290.95</v>
      </c>
      <c r="F85" s="14"/>
      <c r="G85" s="15">
        <f t="shared" si="1"/>
        <v>0</v>
      </c>
    </row>
    <row r="86" spans="1:7" x14ac:dyDescent="0.25">
      <c r="A86" s="17" t="s">
        <v>178</v>
      </c>
      <c r="B86" s="18" t="s">
        <v>179</v>
      </c>
      <c r="C86" s="19" t="s">
        <v>37</v>
      </c>
      <c r="D86" s="20">
        <v>37</v>
      </c>
      <c r="E86" s="20">
        <v>144.61000000000001</v>
      </c>
      <c r="F86" s="14"/>
      <c r="G86" s="15">
        <f t="shared" si="1"/>
        <v>0</v>
      </c>
    </row>
    <row r="87" spans="1:7" x14ac:dyDescent="0.25">
      <c r="A87" s="17" t="s">
        <v>180</v>
      </c>
      <c r="B87" s="18" t="s">
        <v>181</v>
      </c>
      <c r="C87" s="19" t="s">
        <v>14</v>
      </c>
      <c r="D87" s="20">
        <v>257.08</v>
      </c>
      <c r="E87" s="20">
        <v>259.33</v>
      </c>
      <c r="F87" s="14"/>
      <c r="G87" s="15">
        <f t="shared" si="1"/>
        <v>0</v>
      </c>
    </row>
    <row r="88" spans="1:7" x14ac:dyDescent="0.25">
      <c r="A88" s="17" t="s">
        <v>182</v>
      </c>
      <c r="B88" s="18" t="s">
        <v>183</v>
      </c>
      <c r="C88" s="19" t="s">
        <v>14</v>
      </c>
      <c r="D88" s="20">
        <v>63.1</v>
      </c>
      <c r="E88" s="20">
        <v>8.9499999999999993</v>
      </c>
      <c r="F88" s="14"/>
      <c r="G88" s="15">
        <f t="shared" si="1"/>
        <v>0</v>
      </c>
    </row>
    <row r="89" spans="1:7" x14ac:dyDescent="0.25">
      <c r="A89" s="17" t="s">
        <v>184</v>
      </c>
      <c r="B89" s="18" t="s">
        <v>185</v>
      </c>
      <c r="C89" s="19" t="s">
        <v>14</v>
      </c>
      <c r="D89" s="20">
        <v>63.1</v>
      </c>
      <c r="E89" s="20">
        <v>46.54</v>
      </c>
      <c r="F89" s="14"/>
      <c r="G89" s="15">
        <f t="shared" si="1"/>
        <v>0</v>
      </c>
    </row>
    <row r="90" spans="1:7" x14ac:dyDescent="0.25">
      <c r="A90" s="17" t="s">
        <v>186</v>
      </c>
      <c r="B90" s="18" t="s">
        <v>187</v>
      </c>
      <c r="C90" s="19" t="s">
        <v>14</v>
      </c>
      <c r="D90" s="20">
        <v>378.36</v>
      </c>
      <c r="E90" s="20">
        <v>42.74</v>
      </c>
      <c r="F90" s="14"/>
      <c r="G90" s="15">
        <f t="shared" si="1"/>
        <v>0</v>
      </c>
    </row>
    <row r="91" spans="1:7" x14ac:dyDescent="0.25">
      <c r="A91" s="17" t="s">
        <v>188</v>
      </c>
      <c r="B91" s="18" t="s">
        <v>189</v>
      </c>
      <c r="C91" s="19" t="s">
        <v>14</v>
      </c>
      <c r="D91" s="20">
        <v>63.1</v>
      </c>
      <c r="E91" s="20">
        <v>126.77</v>
      </c>
      <c r="F91" s="14"/>
      <c r="G91" s="15">
        <f t="shared" si="1"/>
        <v>0</v>
      </c>
    </row>
    <row r="92" spans="1:7" x14ac:dyDescent="0.25">
      <c r="A92" s="17" t="s">
        <v>190</v>
      </c>
      <c r="B92" s="18" t="s">
        <v>191</v>
      </c>
      <c r="C92" s="19" t="s">
        <v>14</v>
      </c>
      <c r="D92" s="20">
        <v>346.59</v>
      </c>
      <c r="E92" s="20">
        <v>50.27</v>
      </c>
      <c r="F92" s="14"/>
      <c r="G92" s="15">
        <f t="shared" si="1"/>
        <v>0</v>
      </c>
    </row>
    <row r="93" spans="1:7" x14ac:dyDescent="0.25">
      <c r="A93" s="17" t="s">
        <v>192</v>
      </c>
      <c r="B93" s="18" t="s">
        <v>193</v>
      </c>
      <c r="C93" s="19" t="s">
        <v>14</v>
      </c>
      <c r="D93" s="20">
        <v>431.72</v>
      </c>
      <c r="E93" s="20">
        <v>53.09</v>
      </c>
      <c r="F93" s="14"/>
      <c r="G93" s="15">
        <f t="shared" si="1"/>
        <v>0</v>
      </c>
    </row>
    <row r="94" spans="1:7" x14ac:dyDescent="0.25">
      <c r="A94" s="17" t="s">
        <v>194</v>
      </c>
      <c r="B94" s="18" t="s">
        <v>24</v>
      </c>
      <c r="C94" s="19" t="s">
        <v>14</v>
      </c>
      <c r="D94" s="20">
        <v>431.72</v>
      </c>
      <c r="E94" s="20">
        <v>13.69</v>
      </c>
      <c r="F94" s="14"/>
      <c r="G94" s="15">
        <f t="shared" si="1"/>
        <v>0</v>
      </c>
    </row>
    <row r="95" spans="1:7" x14ac:dyDescent="0.25">
      <c r="A95" s="17" t="s">
        <v>195</v>
      </c>
      <c r="B95" s="18" t="s">
        <v>196</v>
      </c>
      <c r="C95" s="19" t="s">
        <v>14</v>
      </c>
      <c r="D95" s="20">
        <v>222.64</v>
      </c>
      <c r="E95" s="20">
        <v>40.36</v>
      </c>
      <c r="F95" s="14"/>
      <c r="G95" s="15">
        <f t="shared" si="1"/>
        <v>0</v>
      </c>
    </row>
    <row r="96" spans="1:7" x14ac:dyDescent="0.25">
      <c r="A96" s="17" t="s">
        <v>197</v>
      </c>
      <c r="B96" s="18" t="s">
        <v>198</v>
      </c>
      <c r="C96" s="19" t="s">
        <v>14</v>
      </c>
      <c r="D96" s="20">
        <v>185.28</v>
      </c>
      <c r="E96" s="20">
        <v>81.73</v>
      </c>
      <c r="F96" s="14"/>
      <c r="G96" s="15">
        <f t="shared" si="1"/>
        <v>0</v>
      </c>
    </row>
    <row r="97" spans="1:7" x14ac:dyDescent="0.25">
      <c r="A97" s="17" t="s">
        <v>199</v>
      </c>
      <c r="B97" s="18" t="s">
        <v>200</v>
      </c>
      <c r="C97" s="19" t="s">
        <v>14</v>
      </c>
      <c r="D97" s="20">
        <v>185.28</v>
      </c>
      <c r="E97" s="20">
        <v>219.25</v>
      </c>
      <c r="F97" s="14"/>
      <c r="G97" s="15">
        <f t="shared" si="1"/>
        <v>0</v>
      </c>
    </row>
    <row r="98" spans="1:7" x14ac:dyDescent="0.25">
      <c r="A98" s="17" t="s">
        <v>201</v>
      </c>
      <c r="B98" s="18" t="s">
        <v>202</v>
      </c>
      <c r="C98" s="19" t="s">
        <v>14</v>
      </c>
      <c r="D98" s="20">
        <v>10.5</v>
      </c>
      <c r="E98" s="20">
        <v>267.22000000000003</v>
      </c>
      <c r="F98" s="14"/>
      <c r="G98" s="15">
        <f t="shared" si="1"/>
        <v>0</v>
      </c>
    </row>
    <row r="99" spans="1:7" x14ac:dyDescent="0.25">
      <c r="A99" s="17" t="s">
        <v>203</v>
      </c>
      <c r="B99" s="18" t="s">
        <v>204</v>
      </c>
      <c r="C99" s="19" t="s">
        <v>14</v>
      </c>
      <c r="D99" s="20">
        <v>246.44</v>
      </c>
      <c r="E99" s="20">
        <v>224.76</v>
      </c>
      <c r="F99" s="14"/>
      <c r="G99" s="15">
        <f t="shared" si="1"/>
        <v>0</v>
      </c>
    </row>
    <row r="100" spans="1:7" x14ac:dyDescent="0.25">
      <c r="A100" s="17" t="s">
        <v>205</v>
      </c>
      <c r="B100" s="18" t="s">
        <v>206</v>
      </c>
      <c r="C100" s="19" t="s">
        <v>34</v>
      </c>
      <c r="D100" s="20">
        <v>27.5</v>
      </c>
      <c r="E100" s="20">
        <v>31.58</v>
      </c>
      <c r="F100" s="14"/>
      <c r="G100" s="15">
        <f t="shared" si="1"/>
        <v>0</v>
      </c>
    </row>
    <row r="101" spans="1:7" x14ac:dyDescent="0.25">
      <c r="A101" s="17" t="s">
        <v>207</v>
      </c>
      <c r="B101" s="18" t="s">
        <v>208</v>
      </c>
      <c r="C101" s="19" t="s">
        <v>34</v>
      </c>
      <c r="D101" s="20">
        <v>160.4</v>
      </c>
      <c r="E101" s="20">
        <v>26.8</v>
      </c>
      <c r="F101" s="14"/>
      <c r="G101" s="15">
        <f t="shared" si="1"/>
        <v>0</v>
      </c>
    </row>
    <row r="102" spans="1:7" x14ac:dyDescent="0.25">
      <c r="A102" s="17" t="s">
        <v>209</v>
      </c>
      <c r="B102" s="18" t="s">
        <v>210</v>
      </c>
      <c r="C102" s="19" t="s">
        <v>34</v>
      </c>
      <c r="D102" s="20">
        <v>8</v>
      </c>
      <c r="E102" s="20">
        <v>139.12</v>
      </c>
      <c r="F102" s="14"/>
      <c r="G102" s="15">
        <f t="shared" si="1"/>
        <v>0</v>
      </c>
    </row>
    <row r="103" spans="1:7" x14ac:dyDescent="0.25">
      <c r="A103" s="17" t="s">
        <v>211</v>
      </c>
      <c r="B103" s="18" t="s">
        <v>212</v>
      </c>
      <c r="C103" s="19" t="s">
        <v>34</v>
      </c>
      <c r="D103" s="20">
        <v>34</v>
      </c>
      <c r="E103" s="20">
        <v>110.86</v>
      </c>
      <c r="F103" s="14"/>
      <c r="G103" s="15">
        <f t="shared" si="1"/>
        <v>0</v>
      </c>
    </row>
    <row r="104" spans="1:7" x14ac:dyDescent="0.25">
      <c r="A104" s="17" t="s">
        <v>213</v>
      </c>
      <c r="B104" s="18" t="s">
        <v>214</v>
      </c>
      <c r="C104" s="19" t="s">
        <v>14</v>
      </c>
      <c r="D104" s="20">
        <v>55.8</v>
      </c>
      <c r="E104" s="20">
        <v>120.26</v>
      </c>
      <c r="F104" s="14"/>
      <c r="G104" s="15">
        <f t="shared" si="1"/>
        <v>0</v>
      </c>
    </row>
    <row r="105" spans="1:7" x14ac:dyDescent="0.25">
      <c r="A105" s="17" t="s">
        <v>215</v>
      </c>
      <c r="B105" s="18" t="s">
        <v>216</v>
      </c>
      <c r="C105" s="19" t="s">
        <v>14</v>
      </c>
      <c r="D105" s="20">
        <v>4.68</v>
      </c>
      <c r="E105" s="20">
        <v>212.83</v>
      </c>
      <c r="F105" s="14"/>
      <c r="G105" s="15">
        <f t="shared" si="1"/>
        <v>0</v>
      </c>
    </row>
    <row r="106" spans="1:7" x14ac:dyDescent="0.25">
      <c r="A106" s="17" t="s">
        <v>217</v>
      </c>
      <c r="B106" s="18" t="s">
        <v>218</v>
      </c>
      <c r="C106" s="19" t="s">
        <v>14</v>
      </c>
      <c r="D106" s="20">
        <v>185.28</v>
      </c>
      <c r="E106" s="20">
        <v>23.3</v>
      </c>
      <c r="F106" s="14"/>
      <c r="G106" s="15">
        <f t="shared" si="1"/>
        <v>0</v>
      </c>
    </row>
    <row r="107" spans="1:7" x14ac:dyDescent="0.25">
      <c r="A107" s="17" t="s">
        <v>219</v>
      </c>
      <c r="B107" s="18" t="s">
        <v>220</v>
      </c>
      <c r="C107" s="19" t="s">
        <v>14</v>
      </c>
      <c r="D107" s="20">
        <v>61.56</v>
      </c>
      <c r="E107" s="20">
        <v>33.31</v>
      </c>
      <c r="F107" s="14"/>
      <c r="G107" s="15">
        <f t="shared" si="1"/>
        <v>0</v>
      </c>
    </row>
    <row r="108" spans="1:7" x14ac:dyDescent="0.25">
      <c r="A108" s="17" t="s">
        <v>221</v>
      </c>
      <c r="B108" s="18" t="s">
        <v>222</v>
      </c>
      <c r="C108" s="19" t="s">
        <v>14</v>
      </c>
      <c r="D108" s="20">
        <v>51.48</v>
      </c>
      <c r="E108" s="20">
        <v>77.81</v>
      </c>
      <c r="F108" s="14"/>
      <c r="G108" s="15">
        <f t="shared" si="1"/>
        <v>0</v>
      </c>
    </row>
    <row r="109" spans="1:7" x14ac:dyDescent="0.25">
      <c r="A109" s="17" t="s">
        <v>223</v>
      </c>
      <c r="B109" s="18" t="s">
        <v>224</v>
      </c>
      <c r="C109" s="19" t="s">
        <v>14</v>
      </c>
      <c r="D109" s="20">
        <v>60.48</v>
      </c>
      <c r="E109" s="20">
        <v>41.33</v>
      </c>
      <c r="F109" s="14"/>
      <c r="G109" s="15">
        <f t="shared" si="1"/>
        <v>0</v>
      </c>
    </row>
    <row r="110" spans="1:7" x14ac:dyDescent="0.25">
      <c r="A110" s="17" t="s">
        <v>225</v>
      </c>
      <c r="B110" s="18" t="s">
        <v>226</v>
      </c>
      <c r="C110" s="19" t="s">
        <v>14</v>
      </c>
      <c r="D110" s="20">
        <v>94.25</v>
      </c>
      <c r="E110" s="20">
        <v>48.99</v>
      </c>
      <c r="F110" s="14"/>
      <c r="G110" s="15">
        <f t="shared" si="1"/>
        <v>0</v>
      </c>
    </row>
    <row r="111" spans="1:7" x14ac:dyDescent="0.25">
      <c r="A111" s="17" t="s">
        <v>227</v>
      </c>
      <c r="B111" s="18" t="s">
        <v>228</v>
      </c>
      <c r="C111" s="19" t="s">
        <v>14</v>
      </c>
      <c r="D111" s="20">
        <v>94.25</v>
      </c>
      <c r="E111" s="20">
        <v>32.74</v>
      </c>
      <c r="F111" s="14"/>
      <c r="G111" s="15">
        <f t="shared" si="1"/>
        <v>0</v>
      </c>
    </row>
    <row r="112" spans="1:7" x14ac:dyDescent="0.25">
      <c r="A112" s="17" t="s">
        <v>229</v>
      </c>
      <c r="B112" s="18" t="s">
        <v>230</v>
      </c>
      <c r="C112" s="19" t="s">
        <v>14</v>
      </c>
      <c r="D112" s="20">
        <v>61.56</v>
      </c>
      <c r="E112" s="20">
        <v>8.9700000000000006</v>
      </c>
      <c r="F112" s="14"/>
      <c r="G112" s="15">
        <f t="shared" si="1"/>
        <v>0</v>
      </c>
    </row>
    <row r="113" spans="1:7" x14ac:dyDescent="0.25">
      <c r="A113" s="17" t="s">
        <v>231</v>
      </c>
      <c r="B113" s="18" t="s">
        <v>232</v>
      </c>
      <c r="C113" s="19" t="s">
        <v>14</v>
      </c>
      <c r="D113" s="20">
        <v>61.56</v>
      </c>
      <c r="E113" s="20">
        <v>38.479999999999997</v>
      </c>
      <c r="F113" s="14"/>
      <c r="G113" s="15">
        <f t="shared" si="1"/>
        <v>0</v>
      </c>
    </row>
    <row r="114" spans="1:7" x14ac:dyDescent="0.25">
      <c r="A114" s="17" t="s">
        <v>233</v>
      </c>
      <c r="B114" s="18" t="s">
        <v>234</v>
      </c>
      <c r="C114" s="19" t="s">
        <v>14</v>
      </c>
      <c r="D114" s="20">
        <v>61.56</v>
      </c>
      <c r="E114" s="20">
        <v>78.12</v>
      </c>
      <c r="F114" s="14"/>
      <c r="G114" s="15">
        <f t="shared" si="1"/>
        <v>0</v>
      </c>
    </row>
    <row r="115" spans="1:7" x14ac:dyDescent="0.25">
      <c r="A115" s="17" t="s">
        <v>235</v>
      </c>
      <c r="B115" s="18" t="s">
        <v>236</v>
      </c>
      <c r="C115" s="19" t="s">
        <v>34</v>
      </c>
      <c r="D115" s="20">
        <v>112.3</v>
      </c>
      <c r="E115" s="20">
        <v>206.74</v>
      </c>
      <c r="F115" s="14"/>
      <c r="G115" s="15">
        <f t="shared" si="1"/>
        <v>0</v>
      </c>
    </row>
    <row r="116" spans="1:7" x14ac:dyDescent="0.25">
      <c r="A116" s="17" t="s">
        <v>237</v>
      </c>
      <c r="B116" s="18" t="s">
        <v>238</v>
      </c>
      <c r="C116" s="19" t="s">
        <v>34</v>
      </c>
      <c r="D116" s="20">
        <v>59.1</v>
      </c>
      <c r="E116" s="20">
        <v>159.02000000000001</v>
      </c>
      <c r="F116" s="14"/>
      <c r="G116" s="15">
        <f t="shared" si="1"/>
        <v>0</v>
      </c>
    </row>
    <row r="117" spans="1:7" x14ac:dyDescent="0.25">
      <c r="A117" s="17" t="s">
        <v>239</v>
      </c>
      <c r="B117" s="18" t="s">
        <v>240</v>
      </c>
      <c r="C117" s="19" t="s">
        <v>37</v>
      </c>
      <c r="D117" s="20">
        <v>1</v>
      </c>
      <c r="E117" s="20">
        <v>6808.97</v>
      </c>
      <c r="F117" s="14"/>
      <c r="G117" s="15">
        <f t="shared" si="1"/>
        <v>0</v>
      </c>
    </row>
    <row r="118" spans="1:7" x14ac:dyDescent="0.25">
      <c r="A118" s="17" t="s">
        <v>241</v>
      </c>
      <c r="B118" s="18" t="s">
        <v>242</v>
      </c>
      <c r="C118" s="19" t="s">
        <v>14</v>
      </c>
      <c r="D118" s="20">
        <v>38.880000000000003</v>
      </c>
      <c r="E118" s="20">
        <v>504.2</v>
      </c>
      <c r="F118" s="14"/>
      <c r="G118" s="15">
        <f t="shared" si="1"/>
        <v>0</v>
      </c>
    </row>
    <row r="119" spans="1:7" x14ac:dyDescent="0.25">
      <c r="A119" s="17" t="s">
        <v>243</v>
      </c>
      <c r="B119" s="18" t="s">
        <v>244</v>
      </c>
      <c r="C119" s="19" t="s">
        <v>34</v>
      </c>
      <c r="D119" s="20">
        <v>121</v>
      </c>
      <c r="E119" s="20">
        <v>124.36</v>
      </c>
      <c r="F119" s="14"/>
      <c r="G119" s="15">
        <f t="shared" si="1"/>
        <v>0</v>
      </c>
    </row>
    <row r="120" spans="1:7" x14ac:dyDescent="0.25">
      <c r="A120" s="17" t="s">
        <v>245</v>
      </c>
      <c r="B120" s="18" t="s">
        <v>246</v>
      </c>
      <c r="C120" s="19" t="s">
        <v>14</v>
      </c>
      <c r="D120" s="20">
        <v>32</v>
      </c>
      <c r="E120" s="20">
        <v>4.7300000000000004</v>
      </c>
      <c r="F120" s="14"/>
      <c r="G120" s="15">
        <f t="shared" si="1"/>
        <v>0</v>
      </c>
    </row>
    <row r="121" spans="1:7" x14ac:dyDescent="0.25">
      <c r="A121" s="17" t="s">
        <v>247</v>
      </c>
      <c r="B121" s="18" t="s">
        <v>248</v>
      </c>
      <c r="C121" s="19" t="s">
        <v>14</v>
      </c>
      <c r="D121" s="20">
        <v>8</v>
      </c>
      <c r="E121" s="20">
        <v>529.29999999999995</v>
      </c>
      <c r="F121" s="14"/>
      <c r="G121" s="15">
        <f t="shared" si="1"/>
        <v>0</v>
      </c>
    </row>
    <row r="122" spans="1:7" x14ac:dyDescent="0.25">
      <c r="A122" s="17" t="s">
        <v>249</v>
      </c>
      <c r="B122" s="18" t="s">
        <v>250</v>
      </c>
      <c r="C122" s="19" t="s">
        <v>37</v>
      </c>
      <c r="D122" s="20">
        <v>32</v>
      </c>
      <c r="E122" s="20">
        <v>11.37</v>
      </c>
      <c r="F122" s="14"/>
      <c r="G122" s="15">
        <f t="shared" si="1"/>
        <v>0</v>
      </c>
    </row>
    <row r="123" spans="1:7" x14ac:dyDescent="0.25">
      <c r="A123" s="17" t="s">
        <v>251</v>
      </c>
      <c r="B123" s="18" t="s">
        <v>252</v>
      </c>
      <c r="C123" s="19" t="s">
        <v>37</v>
      </c>
      <c r="D123" s="20">
        <v>12</v>
      </c>
      <c r="E123" s="20">
        <v>5.68</v>
      </c>
      <c r="F123" s="14"/>
      <c r="G123" s="15">
        <f t="shared" si="1"/>
        <v>0</v>
      </c>
    </row>
    <row r="124" spans="1:7" x14ac:dyDescent="0.25">
      <c r="A124" s="17" t="s">
        <v>253</v>
      </c>
      <c r="B124" s="18" t="s">
        <v>254</v>
      </c>
      <c r="C124" s="19" t="s">
        <v>37</v>
      </c>
      <c r="D124" s="20">
        <v>4</v>
      </c>
      <c r="E124" s="20">
        <v>56.85</v>
      </c>
      <c r="F124" s="14"/>
      <c r="G124" s="15">
        <f t="shared" si="1"/>
        <v>0</v>
      </c>
    </row>
    <row r="125" spans="1:7" x14ac:dyDescent="0.25">
      <c r="A125" s="17" t="s">
        <v>255</v>
      </c>
      <c r="B125" s="18" t="s">
        <v>256</v>
      </c>
      <c r="C125" s="19" t="s">
        <v>37</v>
      </c>
      <c r="D125" s="20">
        <v>6</v>
      </c>
      <c r="E125" s="20">
        <v>14.21</v>
      </c>
      <c r="F125" s="14"/>
      <c r="G125" s="15">
        <f t="shared" si="1"/>
        <v>0</v>
      </c>
    </row>
    <row r="126" spans="1:7" x14ac:dyDescent="0.25">
      <c r="A126" s="17" t="s">
        <v>257</v>
      </c>
      <c r="B126" s="18" t="s">
        <v>258</v>
      </c>
      <c r="C126" s="19" t="s">
        <v>37</v>
      </c>
      <c r="D126" s="20">
        <v>4</v>
      </c>
      <c r="E126" s="20">
        <v>829.45</v>
      </c>
      <c r="F126" s="14"/>
      <c r="G126" s="15">
        <f t="shared" si="1"/>
        <v>0</v>
      </c>
    </row>
    <row r="127" spans="1:7" x14ac:dyDescent="0.25">
      <c r="A127" s="17" t="s">
        <v>259</v>
      </c>
      <c r="B127" s="18" t="s">
        <v>260</v>
      </c>
      <c r="C127" s="19" t="s">
        <v>14</v>
      </c>
      <c r="D127" s="20">
        <v>324</v>
      </c>
      <c r="E127" s="20">
        <v>17.940000000000001</v>
      </c>
      <c r="F127" s="14"/>
      <c r="G127" s="15">
        <f t="shared" si="1"/>
        <v>0</v>
      </c>
    </row>
    <row r="128" spans="1:7" x14ac:dyDescent="0.25">
      <c r="A128" s="17" t="s">
        <v>261</v>
      </c>
      <c r="B128" s="18" t="s">
        <v>262</v>
      </c>
      <c r="C128" s="19" t="s">
        <v>37</v>
      </c>
      <c r="D128" s="20">
        <v>8</v>
      </c>
      <c r="E128" s="20">
        <v>105.93</v>
      </c>
      <c r="F128" s="14"/>
      <c r="G128" s="15">
        <f t="shared" si="1"/>
        <v>0</v>
      </c>
    </row>
    <row r="129" spans="1:7" x14ac:dyDescent="0.25">
      <c r="A129" s="17" t="s">
        <v>263</v>
      </c>
      <c r="B129" s="18" t="s">
        <v>264</v>
      </c>
      <c r="C129" s="19" t="s">
        <v>37</v>
      </c>
      <c r="D129" s="20">
        <v>6</v>
      </c>
      <c r="E129" s="20">
        <v>109.06</v>
      </c>
      <c r="F129" s="14"/>
      <c r="G129" s="15">
        <f t="shared" si="1"/>
        <v>0</v>
      </c>
    </row>
    <row r="130" spans="1:7" x14ac:dyDescent="0.25">
      <c r="A130" s="17" t="s">
        <v>265</v>
      </c>
      <c r="B130" s="18" t="s">
        <v>266</v>
      </c>
      <c r="C130" s="19" t="s">
        <v>37</v>
      </c>
      <c r="D130" s="20">
        <v>6</v>
      </c>
      <c r="E130" s="20">
        <v>198.74</v>
      </c>
      <c r="F130" s="14"/>
      <c r="G130" s="15">
        <f t="shared" si="1"/>
        <v>0</v>
      </c>
    </row>
    <row r="131" spans="1:7" x14ac:dyDescent="0.25">
      <c r="A131" s="17" t="s">
        <v>267</v>
      </c>
      <c r="B131" s="18" t="s">
        <v>268</v>
      </c>
      <c r="C131" s="19" t="s">
        <v>37</v>
      </c>
      <c r="D131" s="20">
        <v>1</v>
      </c>
      <c r="E131" s="20">
        <v>531.04</v>
      </c>
      <c r="F131" s="14"/>
      <c r="G131" s="15">
        <f t="shared" si="1"/>
        <v>0</v>
      </c>
    </row>
    <row r="132" spans="1:7" x14ac:dyDescent="0.25">
      <c r="A132" s="17"/>
      <c r="B132" s="18"/>
      <c r="C132" s="19"/>
      <c r="D132" s="20"/>
      <c r="E132" s="20"/>
      <c r="F132" s="1" t="s">
        <v>8</v>
      </c>
      <c r="G132" s="2">
        <f>SUM(G5:G131)</f>
        <v>0</v>
      </c>
    </row>
  </sheetData>
  <sheetProtection algorithmName="SHA-512" hashValue="0Ri4XT8RAbgCGPNjhtHHDpweBkfX3hI9K/J/leYygLJDy+l18h2BUqTKZT40i6hOnOGwwGEXt2yx3qYCU07gzw==" saltValue="1O3g4ie47Xbm4rDSbBM2tQ==" spinCount="100000" sheet="1" objects="1" scenarios="1"/>
  <conditionalFormatting sqref="F5:F131">
    <cfRule type="expression" dxfId="1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1"/>
  <sheetViews>
    <sheetView tabSelected="1" workbookViewId="0">
      <selection activeCell="B11" sqref="B11"/>
    </sheetView>
  </sheetViews>
  <sheetFormatPr defaultRowHeight="15" x14ac:dyDescent="0.25"/>
  <cols>
    <col min="1" max="1" width="9.140625" style="16"/>
    <col min="2" max="2" width="54.7109375" style="21" customWidth="1"/>
    <col min="3" max="3" width="9.140625" style="22"/>
    <col min="4" max="4" width="12" style="23" customWidth="1"/>
    <col min="5" max="5" width="13.7109375" style="23" customWidth="1"/>
    <col min="6" max="6" width="15.7109375" style="16" customWidth="1"/>
    <col min="7" max="7" width="14.7109375" style="16" customWidth="1"/>
    <col min="8" max="16384" width="9.140625" style="16"/>
  </cols>
  <sheetData>
    <row r="1" spans="1:7" s="6" customFormat="1" ht="22.5" customHeight="1" x14ac:dyDescent="0.25">
      <c r="B1" s="6" t="s">
        <v>9</v>
      </c>
      <c r="C1" s="7"/>
      <c r="D1" s="8"/>
      <c r="F1" s="6" t="s">
        <v>10</v>
      </c>
    </row>
    <row r="2" spans="1:7" s="6" customFormat="1" ht="21.75" customHeight="1" x14ac:dyDescent="0.25">
      <c r="B2" s="6" t="s">
        <v>11</v>
      </c>
      <c r="C2" s="7"/>
      <c r="D2" s="8"/>
    </row>
    <row r="3" spans="1:7" s="6" customFormat="1" ht="21" customHeight="1" thickBot="1" x14ac:dyDescent="0.3">
      <c r="A3" s="6" t="s">
        <v>0</v>
      </c>
      <c r="B3" s="9"/>
      <c r="C3" s="7"/>
      <c r="D3" s="8"/>
    </row>
    <row r="4" spans="1:7" s="7" customFormat="1" ht="43.5" customHeight="1" thickTop="1" thickBot="1" x14ac:dyDescent="0.3">
      <c r="A4" s="3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5" t="s">
        <v>6</v>
      </c>
      <c r="G4" s="5" t="s">
        <v>7</v>
      </c>
    </row>
    <row r="5" spans="1:7" ht="15.75" thickTop="1" x14ac:dyDescent="0.25">
      <c r="A5" s="10" t="s">
        <v>12</v>
      </c>
      <c r="B5" s="11" t="s">
        <v>13</v>
      </c>
      <c r="C5" s="12" t="s">
        <v>14</v>
      </c>
      <c r="D5" s="13">
        <v>600</v>
      </c>
      <c r="E5" s="13">
        <v>5.12</v>
      </c>
      <c r="F5" s="14"/>
      <c r="G5" s="15">
        <f>TRUNC(F5*D5,2)</f>
        <v>0</v>
      </c>
    </row>
    <row r="6" spans="1:7" x14ac:dyDescent="0.25">
      <c r="A6" s="17" t="s">
        <v>269</v>
      </c>
      <c r="B6" s="18" t="s">
        <v>270</v>
      </c>
      <c r="C6" s="19" t="s">
        <v>37</v>
      </c>
      <c r="D6" s="20">
        <v>2</v>
      </c>
      <c r="E6" s="20">
        <v>4192.1899999999996</v>
      </c>
      <c r="F6" s="14"/>
      <c r="G6" s="15">
        <f>TRUNC(F6*D6,2)</f>
        <v>0</v>
      </c>
    </row>
    <row r="7" spans="1:7" x14ac:dyDescent="0.25">
      <c r="A7" s="17" t="s">
        <v>271</v>
      </c>
      <c r="B7" s="18" t="s">
        <v>272</v>
      </c>
      <c r="C7" s="19" t="s">
        <v>37</v>
      </c>
      <c r="D7" s="20">
        <v>3</v>
      </c>
      <c r="E7" s="20">
        <v>8957.4599999999991</v>
      </c>
      <c r="F7" s="14"/>
      <c r="G7" s="15">
        <f>TRUNC(F7*D7,2)</f>
        <v>0</v>
      </c>
    </row>
    <row r="8" spans="1:7" x14ac:dyDescent="0.25">
      <c r="A8" s="17" t="s">
        <v>273</v>
      </c>
      <c r="B8" s="18" t="s">
        <v>274</v>
      </c>
      <c r="C8" s="19" t="s">
        <v>14</v>
      </c>
      <c r="D8" s="20">
        <v>9.6</v>
      </c>
      <c r="E8" s="20">
        <v>315.57</v>
      </c>
      <c r="F8" s="14"/>
      <c r="G8" s="15">
        <f>TRUNC(F8*D8,2)</f>
        <v>0</v>
      </c>
    </row>
    <row r="9" spans="1:7" x14ac:dyDescent="0.25">
      <c r="A9" s="17" t="s">
        <v>275</v>
      </c>
      <c r="B9" s="18" t="s">
        <v>276</v>
      </c>
      <c r="C9" s="19" t="s">
        <v>14</v>
      </c>
      <c r="D9" s="20">
        <v>3</v>
      </c>
      <c r="E9" s="20">
        <v>290.79000000000002</v>
      </c>
      <c r="F9" s="14"/>
      <c r="G9" s="15">
        <f>TRUNC(F9*D9,2)</f>
        <v>0</v>
      </c>
    </row>
    <row r="10" spans="1:7" x14ac:dyDescent="0.25">
      <c r="A10" s="17" t="s">
        <v>130</v>
      </c>
      <c r="B10" s="18" t="s">
        <v>131</v>
      </c>
      <c r="C10" s="19" t="s">
        <v>34</v>
      </c>
      <c r="D10" s="20">
        <v>3</v>
      </c>
      <c r="E10" s="20">
        <v>2255.1799999999998</v>
      </c>
      <c r="F10" s="14"/>
      <c r="G10" s="15">
        <f>TRUNC(F10*D10,2)</f>
        <v>0</v>
      </c>
    </row>
    <row r="11" spans="1:7" x14ac:dyDescent="0.25">
      <c r="A11" s="17" t="s">
        <v>277</v>
      </c>
      <c r="B11" s="18" t="s">
        <v>278</v>
      </c>
      <c r="C11" s="19" t="s">
        <v>37</v>
      </c>
      <c r="D11" s="20">
        <v>1</v>
      </c>
      <c r="E11" s="20">
        <v>7928.79</v>
      </c>
      <c r="F11" s="14"/>
      <c r="G11" s="15">
        <f>TRUNC(F11*D11,2)</f>
        <v>0</v>
      </c>
    </row>
    <row r="12" spans="1:7" x14ac:dyDescent="0.25">
      <c r="A12" s="17" t="s">
        <v>279</v>
      </c>
      <c r="B12" s="18" t="s">
        <v>280</v>
      </c>
      <c r="C12" s="19" t="s">
        <v>37</v>
      </c>
      <c r="D12" s="20">
        <v>1</v>
      </c>
      <c r="E12" s="20">
        <v>4312.04</v>
      </c>
      <c r="F12" s="14"/>
      <c r="G12" s="15">
        <f>TRUNC(F12*D12,2)</f>
        <v>0</v>
      </c>
    </row>
    <row r="13" spans="1:7" x14ac:dyDescent="0.25">
      <c r="A13" s="17" t="s">
        <v>281</v>
      </c>
      <c r="B13" s="18" t="s">
        <v>282</v>
      </c>
      <c r="C13" s="19" t="s">
        <v>37</v>
      </c>
      <c r="D13" s="20">
        <v>1</v>
      </c>
      <c r="E13" s="20">
        <v>584.16</v>
      </c>
      <c r="F13" s="14"/>
      <c r="G13" s="15">
        <f>TRUNC(F13*D13,2)</f>
        <v>0</v>
      </c>
    </row>
    <row r="14" spans="1:7" x14ac:dyDescent="0.25">
      <c r="A14" s="17" t="s">
        <v>283</v>
      </c>
      <c r="B14" s="18" t="s">
        <v>284</v>
      </c>
      <c r="C14" s="19" t="s">
        <v>34</v>
      </c>
      <c r="D14" s="20">
        <v>128</v>
      </c>
      <c r="E14" s="20">
        <v>168.29</v>
      </c>
      <c r="F14" s="14"/>
      <c r="G14" s="15">
        <f>TRUNC(F14*D14,2)</f>
        <v>0</v>
      </c>
    </row>
    <row r="15" spans="1:7" x14ac:dyDescent="0.25">
      <c r="A15" s="17" t="s">
        <v>285</v>
      </c>
      <c r="B15" s="18" t="s">
        <v>286</v>
      </c>
      <c r="C15" s="19" t="s">
        <v>34</v>
      </c>
      <c r="D15" s="20">
        <v>35</v>
      </c>
      <c r="E15" s="20">
        <v>163.13</v>
      </c>
      <c r="F15" s="14"/>
      <c r="G15" s="15">
        <f>TRUNC(F15*D15,2)</f>
        <v>0</v>
      </c>
    </row>
    <row r="16" spans="1:7" x14ac:dyDescent="0.25">
      <c r="A16" s="17" t="s">
        <v>287</v>
      </c>
      <c r="B16" s="18" t="s">
        <v>288</v>
      </c>
      <c r="C16" s="19" t="s">
        <v>14</v>
      </c>
      <c r="D16" s="20">
        <v>1</v>
      </c>
      <c r="E16" s="20">
        <v>2392.0500000000002</v>
      </c>
      <c r="F16" s="14"/>
      <c r="G16" s="15">
        <f>TRUNC(F16*D16,2)</f>
        <v>0</v>
      </c>
    </row>
    <row r="17" spans="1:7" x14ac:dyDescent="0.25">
      <c r="A17" s="17" t="s">
        <v>289</v>
      </c>
      <c r="B17" s="18" t="s">
        <v>290</v>
      </c>
      <c r="C17" s="19" t="s">
        <v>37</v>
      </c>
      <c r="D17" s="20">
        <v>5</v>
      </c>
      <c r="E17" s="20">
        <v>174.36</v>
      </c>
      <c r="F17" s="14"/>
      <c r="G17" s="15">
        <f>TRUNC(F17*D17,2)</f>
        <v>0</v>
      </c>
    </row>
    <row r="18" spans="1:7" x14ac:dyDescent="0.25">
      <c r="A18" s="17" t="s">
        <v>291</v>
      </c>
      <c r="B18" s="18" t="s">
        <v>292</v>
      </c>
      <c r="C18" s="19" t="s">
        <v>37</v>
      </c>
      <c r="D18" s="20">
        <v>1</v>
      </c>
      <c r="E18" s="20">
        <v>664.55</v>
      </c>
      <c r="F18" s="14"/>
      <c r="G18" s="15">
        <f>TRUNC(F18*D18,2)</f>
        <v>0</v>
      </c>
    </row>
    <row r="19" spans="1:7" x14ac:dyDescent="0.25">
      <c r="A19" s="17" t="s">
        <v>293</v>
      </c>
      <c r="B19" s="18" t="s">
        <v>294</v>
      </c>
      <c r="C19" s="19" t="s">
        <v>37</v>
      </c>
      <c r="D19" s="20">
        <v>1</v>
      </c>
      <c r="E19" s="20">
        <v>732.51</v>
      </c>
      <c r="F19" s="14"/>
      <c r="G19" s="15">
        <f>TRUNC(F19*D19,2)</f>
        <v>0</v>
      </c>
    </row>
    <row r="20" spans="1:7" x14ac:dyDescent="0.25">
      <c r="A20" s="17" t="s">
        <v>295</v>
      </c>
      <c r="B20" s="18" t="s">
        <v>296</v>
      </c>
      <c r="C20" s="19" t="s">
        <v>34</v>
      </c>
      <c r="D20" s="20">
        <v>3</v>
      </c>
      <c r="E20" s="20">
        <v>318.04000000000002</v>
      </c>
      <c r="F20" s="14"/>
      <c r="G20" s="15">
        <f>TRUNC(F20*D20,2)</f>
        <v>0</v>
      </c>
    </row>
    <row r="21" spans="1:7" x14ac:dyDescent="0.25">
      <c r="A21" s="17" t="s">
        <v>297</v>
      </c>
      <c r="B21" s="18" t="s">
        <v>298</v>
      </c>
      <c r="C21" s="19" t="s">
        <v>37</v>
      </c>
      <c r="D21" s="20">
        <v>4</v>
      </c>
      <c r="E21" s="20">
        <v>598.29999999999995</v>
      </c>
      <c r="F21" s="14"/>
      <c r="G21" s="15">
        <f>TRUNC(F21*D21,2)</f>
        <v>0</v>
      </c>
    </row>
    <row r="22" spans="1:7" x14ac:dyDescent="0.25">
      <c r="A22" s="17" t="s">
        <v>299</v>
      </c>
      <c r="B22" s="18" t="s">
        <v>300</v>
      </c>
      <c r="C22" s="19" t="s">
        <v>34</v>
      </c>
      <c r="D22" s="20">
        <v>250</v>
      </c>
      <c r="E22" s="20">
        <v>61.52</v>
      </c>
      <c r="F22" s="14"/>
      <c r="G22" s="15">
        <f>TRUNC(F22*D22,2)</f>
        <v>0</v>
      </c>
    </row>
    <row r="23" spans="1:7" x14ac:dyDescent="0.25">
      <c r="A23" s="17" t="s">
        <v>301</v>
      </c>
      <c r="B23" s="18" t="s">
        <v>302</v>
      </c>
      <c r="C23" s="19" t="s">
        <v>37</v>
      </c>
      <c r="D23" s="20">
        <v>2</v>
      </c>
      <c r="E23" s="20">
        <v>72.13</v>
      </c>
      <c r="F23" s="14"/>
      <c r="G23" s="15">
        <f>TRUNC(F23*D23,2)</f>
        <v>0</v>
      </c>
    </row>
    <row r="24" spans="1:7" x14ac:dyDescent="0.25">
      <c r="A24" s="17" t="s">
        <v>178</v>
      </c>
      <c r="B24" s="18" t="s">
        <v>179</v>
      </c>
      <c r="C24" s="19" t="s">
        <v>37</v>
      </c>
      <c r="D24" s="20">
        <v>2</v>
      </c>
      <c r="E24" s="20">
        <v>144.61000000000001</v>
      </c>
      <c r="F24" s="14"/>
      <c r="G24" s="15">
        <f>TRUNC(F24*D24,2)</f>
        <v>0</v>
      </c>
    </row>
    <row r="25" spans="1:7" x14ac:dyDescent="0.25">
      <c r="A25" s="17" t="s">
        <v>303</v>
      </c>
      <c r="B25" s="18" t="s">
        <v>304</v>
      </c>
      <c r="C25" s="19" t="s">
        <v>37</v>
      </c>
      <c r="D25" s="20">
        <v>8</v>
      </c>
      <c r="E25" s="20">
        <v>227.84</v>
      </c>
      <c r="F25" s="14"/>
      <c r="G25" s="15">
        <f>TRUNC(F25*D25,2)</f>
        <v>0</v>
      </c>
    </row>
    <row r="26" spans="1:7" x14ac:dyDescent="0.25">
      <c r="A26" s="17" t="s">
        <v>305</v>
      </c>
      <c r="B26" s="18" t="s">
        <v>306</v>
      </c>
      <c r="C26" s="19" t="s">
        <v>37</v>
      </c>
      <c r="D26" s="20">
        <v>20</v>
      </c>
      <c r="E26" s="20">
        <v>35.61</v>
      </c>
      <c r="F26" s="14"/>
      <c r="G26" s="15">
        <f>TRUNC(F26*D26,2)</f>
        <v>0</v>
      </c>
    </row>
    <row r="27" spans="1:7" x14ac:dyDescent="0.25">
      <c r="A27" s="17" t="s">
        <v>307</v>
      </c>
      <c r="B27" s="18" t="s">
        <v>308</v>
      </c>
      <c r="C27" s="19" t="s">
        <v>37</v>
      </c>
      <c r="D27" s="20">
        <v>16</v>
      </c>
      <c r="E27" s="20">
        <v>51.53</v>
      </c>
      <c r="F27" s="14"/>
      <c r="G27" s="15">
        <f>TRUNC(F27*D27,2)</f>
        <v>0</v>
      </c>
    </row>
    <row r="28" spans="1:7" x14ac:dyDescent="0.25">
      <c r="A28" s="17" t="s">
        <v>309</v>
      </c>
      <c r="B28" s="18" t="s">
        <v>310</v>
      </c>
      <c r="C28" s="19" t="s">
        <v>14</v>
      </c>
      <c r="D28" s="20">
        <v>700</v>
      </c>
      <c r="E28" s="20">
        <v>19.39</v>
      </c>
      <c r="F28" s="14"/>
      <c r="G28" s="15">
        <f>TRUNC(F28*D28,2)</f>
        <v>0</v>
      </c>
    </row>
    <row r="29" spans="1:7" x14ac:dyDescent="0.25">
      <c r="A29" s="17" t="s">
        <v>311</v>
      </c>
      <c r="B29" s="18" t="s">
        <v>312</v>
      </c>
      <c r="C29" s="19" t="s">
        <v>14</v>
      </c>
      <c r="D29" s="20">
        <v>7.56</v>
      </c>
      <c r="E29" s="20">
        <v>1374.91</v>
      </c>
      <c r="F29" s="14"/>
      <c r="G29" s="15">
        <f>TRUNC(F29*D29,2)</f>
        <v>0</v>
      </c>
    </row>
    <row r="30" spans="1:7" x14ac:dyDescent="0.25">
      <c r="A30" s="17" t="s">
        <v>313</v>
      </c>
      <c r="B30" s="18" t="s">
        <v>314</v>
      </c>
      <c r="C30" s="19" t="s">
        <v>14</v>
      </c>
      <c r="D30" s="20">
        <v>170</v>
      </c>
      <c r="E30" s="20">
        <v>451.76</v>
      </c>
      <c r="F30" s="14"/>
      <c r="G30" s="15">
        <f>TRUNC(F30*D30,2)</f>
        <v>0</v>
      </c>
    </row>
    <row r="31" spans="1:7" x14ac:dyDescent="0.25">
      <c r="A31" s="17" t="s">
        <v>229</v>
      </c>
      <c r="B31" s="18" t="s">
        <v>230</v>
      </c>
      <c r="C31" s="19" t="s">
        <v>14</v>
      </c>
      <c r="D31" s="20">
        <v>60</v>
      </c>
      <c r="E31" s="20">
        <v>8.9700000000000006</v>
      </c>
      <c r="F31" s="14"/>
      <c r="G31" s="15">
        <f>TRUNC(F31*D31,2)</f>
        <v>0</v>
      </c>
    </row>
    <row r="32" spans="1:7" x14ac:dyDescent="0.25">
      <c r="A32" s="17" t="s">
        <v>231</v>
      </c>
      <c r="B32" s="18" t="s">
        <v>232</v>
      </c>
      <c r="C32" s="19" t="s">
        <v>14</v>
      </c>
      <c r="D32" s="20">
        <v>60</v>
      </c>
      <c r="E32" s="20">
        <v>38.479999999999997</v>
      </c>
      <c r="F32" s="14"/>
      <c r="G32" s="15">
        <f>TRUNC(F32*D32,2)</f>
        <v>0</v>
      </c>
    </row>
    <row r="33" spans="1:7" x14ac:dyDescent="0.25">
      <c r="A33" s="17" t="s">
        <v>233</v>
      </c>
      <c r="B33" s="18" t="s">
        <v>234</v>
      </c>
      <c r="C33" s="19" t="s">
        <v>14</v>
      </c>
      <c r="D33" s="20">
        <v>60</v>
      </c>
      <c r="E33" s="20">
        <v>78.12</v>
      </c>
      <c r="F33" s="14"/>
      <c r="G33" s="15">
        <f>TRUNC(F33*D33,2)</f>
        <v>0</v>
      </c>
    </row>
    <row r="34" spans="1:7" x14ac:dyDescent="0.25">
      <c r="A34" s="17" t="s">
        <v>315</v>
      </c>
      <c r="B34" s="18" t="s">
        <v>316</v>
      </c>
      <c r="C34" s="19" t="s">
        <v>14</v>
      </c>
      <c r="D34" s="20">
        <v>675</v>
      </c>
      <c r="E34" s="20">
        <v>27.45</v>
      </c>
      <c r="F34" s="14"/>
      <c r="G34" s="15">
        <f>TRUNC(F34*D34,2)</f>
        <v>0</v>
      </c>
    </row>
    <row r="35" spans="1:7" x14ac:dyDescent="0.25">
      <c r="A35" s="17" t="s">
        <v>237</v>
      </c>
      <c r="B35" s="18" t="s">
        <v>238</v>
      </c>
      <c r="C35" s="19" t="s">
        <v>34</v>
      </c>
      <c r="D35" s="20">
        <v>53.2</v>
      </c>
      <c r="E35" s="20">
        <v>159.02000000000001</v>
      </c>
      <c r="F35" s="14"/>
      <c r="G35" s="15">
        <f>TRUNC(F35*D35,2)</f>
        <v>0</v>
      </c>
    </row>
    <row r="36" spans="1:7" x14ac:dyDescent="0.25">
      <c r="A36" s="17" t="s">
        <v>317</v>
      </c>
      <c r="B36" s="18" t="s">
        <v>318</v>
      </c>
      <c r="C36" s="19" t="s">
        <v>34</v>
      </c>
      <c r="D36" s="20">
        <v>120</v>
      </c>
      <c r="E36" s="20">
        <v>131.16</v>
      </c>
      <c r="F36" s="14"/>
      <c r="G36" s="15">
        <f>TRUNC(F36*D36,2)</f>
        <v>0</v>
      </c>
    </row>
    <row r="37" spans="1:7" x14ac:dyDescent="0.25">
      <c r="A37" s="17" t="s">
        <v>319</v>
      </c>
      <c r="B37" s="18" t="s">
        <v>320</v>
      </c>
      <c r="C37" s="19" t="s">
        <v>37</v>
      </c>
      <c r="D37" s="20">
        <v>4</v>
      </c>
      <c r="E37" s="20">
        <v>1569.31</v>
      </c>
      <c r="F37" s="14"/>
      <c r="G37" s="15">
        <f>TRUNC(F37*D37,2)</f>
        <v>0</v>
      </c>
    </row>
    <row r="38" spans="1:7" x14ac:dyDescent="0.25">
      <c r="A38" s="17" t="s">
        <v>321</v>
      </c>
      <c r="B38" s="18" t="s">
        <v>322</v>
      </c>
      <c r="C38" s="19" t="s">
        <v>37</v>
      </c>
      <c r="D38" s="20">
        <v>6</v>
      </c>
      <c r="E38" s="20">
        <v>870.35</v>
      </c>
      <c r="F38" s="14"/>
      <c r="G38" s="15">
        <f>TRUNC(F38*D38,2)</f>
        <v>0</v>
      </c>
    </row>
    <row r="39" spans="1:7" x14ac:dyDescent="0.25">
      <c r="A39" s="17" t="s">
        <v>323</v>
      </c>
      <c r="B39" s="18" t="s">
        <v>324</v>
      </c>
      <c r="C39" s="19" t="s">
        <v>20</v>
      </c>
      <c r="D39" s="20">
        <v>16</v>
      </c>
      <c r="E39" s="20">
        <v>244.78</v>
      </c>
      <c r="F39" s="14"/>
      <c r="G39" s="15">
        <f>TRUNC(F39*D39,2)</f>
        <v>0</v>
      </c>
    </row>
    <row r="40" spans="1:7" x14ac:dyDescent="0.25">
      <c r="A40" s="17" t="s">
        <v>325</v>
      </c>
      <c r="B40" s="18" t="s">
        <v>326</v>
      </c>
      <c r="C40" s="19" t="s">
        <v>17</v>
      </c>
      <c r="D40" s="20">
        <v>832</v>
      </c>
      <c r="E40" s="20">
        <v>3.48</v>
      </c>
      <c r="F40" s="14"/>
      <c r="G40" s="15">
        <f>TRUNC(F40*D40,2)</f>
        <v>0</v>
      </c>
    </row>
    <row r="41" spans="1:7" x14ac:dyDescent="0.25">
      <c r="A41" s="17"/>
      <c r="B41" s="18"/>
      <c r="C41" s="19"/>
      <c r="D41" s="20"/>
      <c r="E41" s="20"/>
      <c r="F41" s="1" t="s">
        <v>8</v>
      </c>
      <c r="G41" s="2">
        <f>SUM(G5:G40)</f>
        <v>0</v>
      </c>
    </row>
  </sheetData>
  <sheetProtection algorithmName="SHA-512" hashValue="QrFmDxs1Z8sY928SImHAxoX0sGxo/MiCgWrGGzuCIA8ptRmd078ylpQQO22++mndMAv7wJ+dJblX1M2sV2yfdw==" saltValue="38q9f2+d7lDj9geJ3eC/wQ==" spinCount="100000" sheet="1" objects="1" scenarios="1"/>
  <conditionalFormatting sqref="F5:F40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2025-03-17T14:23:42Z</dcterms:modified>
</cp:coreProperties>
</file>